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24226"/>
  <mc:AlternateContent xmlns:mc="http://schemas.openxmlformats.org/markup-compatibility/2006">
    <mc:Choice Requires="x15">
      <x15ac:absPath xmlns:x15ac="http://schemas.microsoft.com/office/spreadsheetml/2010/11/ac" url="https://drcngo.sharepoint.com/sites/COL-BOG-Venezuela-WS/Supply Chain/Purchase Agreements/PA-VEN-000- Kits de Alimentos BHA/2. Solicitation Documents/"/>
    </mc:Choice>
  </mc:AlternateContent>
  <xr:revisionPtr revIDLastSave="411" documentId="8_{A642B123-7459-4D2B-B7C8-F1DC135A2972}" xr6:coauthVersionLast="47" xr6:coauthVersionMax="47" xr10:uidLastSave="{BE37A3DB-464D-4837-8172-F0CEEF9F5FB4}"/>
  <bookViews>
    <workbookView xWindow="20370" yWindow="-120" windowWidth="29040" windowHeight="15840" xr2:uid="{00000000-000D-0000-FFFF-FFFF00000000}"/>
  </bookViews>
  <sheets>
    <sheet name="Anexo A.1 Oferta Tecnica" sheetId="1" r:id="rId1"/>
    <sheet name="Anexo A.2 Oferta Económica" sheetId="5" r:id="rId2"/>
  </sheets>
  <definedNames>
    <definedName name="Delivery_terms">#REF!</definedName>
    <definedName name="Tiempo_de_entrega_tras_PO">#REF!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 i="5" l="1"/>
  <c r="I6" i="5"/>
  <c r="I5" i="5"/>
  <c r="I8" i="5" s="1"/>
  <c r="I10" i="5" s="1"/>
  <c r="H7" i="1"/>
  <c r="I6" i="1"/>
  <c r="I5" i="1"/>
  <c r="I8" i="1" s="1"/>
  <c r="I10" i="1" s="1"/>
</calcChain>
</file>

<file path=xl/sharedStrings.xml><?xml version="1.0" encoding="utf-8"?>
<sst xmlns="http://schemas.openxmlformats.org/spreadsheetml/2006/main" count="96" uniqueCount="44">
  <si>
    <t>Anexo A.1 
Oferta Técnica</t>
  </si>
  <si>
    <t>Espacio para el DRC</t>
  </si>
  <si>
    <t>#</t>
  </si>
  <si>
    <t>Ítem/Elemento Requerido</t>
  </si>
  <si>
    <t>Especificación</t>
  </si>
  <si>
    <t>Cantidad Máxima Requerida</t>
  </si>
  <si>
    <t>Tiempo de entrega ofrecido (días después de la emisión de la Orden de Compra):</t>
  </si>
  <si>
    <t>Términos de entrega requeridos (Agregue Incoterms si es necesario):</t>
  </si>
  <si>
    <t>DDP, INCOTERMS</t>
  </si>
  <si>
    <t>Términos de entrega requeridos (Debe incluir Incoterms):</t>
  </si>
  <si>
    <t>Destino de la Entrega ofrecido:</t>
  </si>
  <si>
    <t>Validez mínima de la oferta requerida:</t>
  </si>
  <si>
    <t>Validez de la oferta ofrecida:</t>
  </si>
  <si>
    <t>Nombre de la Compañía:</t>
  </si>
  <si>
    <t>Firma de un representante de la compañía debidamente autorizado:</t>
  </si>
  <si>
    <t>Cargo:</t>
  </si>
  <si>
    <t>Nombre en Letras:</t>
  </si>
  <si>
    <t>Sello de la compañía</t>
  </si>
  <si>
    <t>Anexo A.2 
Oferta Económica</t>
  </si>
  <si>
    <t>Espacio para el Oferente</t>
  </si>
  <si>
    <t>Cantidad ofrecida</t>
  </si>
  <si>
    <t>Valor Total</t>
  </si>
  <si>
    <t>Subtotal Kit</t>
  </si>
  <si>
    <t>Subtotal</t>
  </si>
  <si>
    <t>Tiempo de entrega requerido (días después de la emisión del contrato de servicio):</t>
  </si>
  <si>
    <t>Destino de la Entrega requerido:</t>
  </si>
  <si>
    <t>Moneda de la licitación:</t>
  </si>
  <si>
    <t>USD, Dólares Estadounidenses</t>
  </si>
  <si>
    <t>Fecha:</t>
  </si>
  <si>
    <t>ANEXO A.2 DRC FORMATO OFERTA ECONOMICA PARA BIENES Y SERVICIOS</t>
  </si>
  <si>
    <t>180 días</t>
  </si>
  <si>
    <t>ITB-VEN-000311 – ACUERDO MARCO SUMINISTRO  KIT CANASTA ALIMENTARIA</t>
  </si>
  <si>
    <r>
      <t>"</t>
    </r>
    <r>
      <rPr>
        <b/>
        <sz val="10"/>
        <color theme="1"/>
        <rFont val="Calibri"/>
        <family val="2"/>
      </rPr>
      <t>Cereales:</t>
    </r>
    <r>
      <rPr>
        <sz val="10"/>
        <color theme="1"/>
        <rFont val="Calibri"/>
        <family val="2"/>
      </rPr>
      <t xml:space="preserve">
- 9Kg de arroz blanco 
- 14Kg de harina de maíz blanco precocida enriquecida
- 9Kg de pastas enriquecidas
*Sustitutos de Cerales: Harina de Trigo,pan, Fororo, galletas, avena, maizena (almidon de Maiz)
</t>
    </r>
    <r>
      <rPr>
        <b/>
        <sz val="10"/>
        <color theme="1"/>
        <rFont val="Calibri"/>
        <family val="2"/>
      </rPr>
      <t>Grasas:</t>
    </r>
    <r>
      <rPr>
        <sz val="10"/>
        <color theme="1"/>
        <rFont val="Calibri"/>
        <family val="2"/>
      </rPr>
      <t xml:space="preserve">
- 3Lts de aceite Vegetal
- 1Kg de margarina (sustituto: mayonesa)
</t>
    </r>
    <r>
      <rPr>
        <b/>
        <sz val="10"/>
        <color theme="1"/>
        <rFont val="Calibri"/>
        <family val="2"/>
      </rPr>
      <t>Leguminosas:</t>
    </r>
    <r>
      <rPr>
        <sz val="10"/>
        <color theme="1"/>
        <rFont val="Calibri"/>
        <family val="2"/>
      </rPr>
      <t xml:space="preserve">
-  6Kg de frijol (sustituto: caraotas, arvejas, lentejas)
</t>
    </r>
    <r>
      <rPr>
        <b/>
        <sz val="10"/>
        <color theme="1"/>
        <rFont val="Calibri"/>
        <family val="2"/>
      </rPr>
      <t>Azúcares:</t>
    </r>
    <r>
      <rPr>
        <sz val="10"/>
        <color theme="1"/>
        <rFont val="Calibri"/>
        <family val="2"/>
      </rPr>
      <t xml:space="preserve">
- 1Kg de azúcar blanca
</t>
    </r>
    <r>
      <rPr>
        <b/>
        <sz val="10"/>
        <color theme="1"/>
        <rFont val="Calibri"/>
        <family val="2"/>
      </rPr>
      <t>Enlatados</t>
    </r>
    <r>
      <rPr>
        <sz val="10"/>
        <color theme="1"/>
        <rFont val="Calibri"/>
        <family val="2"/>
      </rPr>
      <t xml:space="preserve">
- 12 Sardinas Enlatas 170 gr
- 12 Atunes 170 gr
</t>
    </r>
    <r>
      <rPr>
        <b/>
        <sz val="10"/>
        <color theme="1"/>
        <rFont val="Calibri"/>
        <family val="2"/>
      </rPr>
      <t>Misceláneos:</t>
    </r>
    <r>
      <rPr>
        <sz val="10"/>
        <color theme="1"/>
        <rFont val="Calibri"/>
        <family val="2"/>
      </rPr>
      <t xml:space="preserve">
- 500g de sal
</t>
    </r>
    <r>
      <rPr>
        <b/>
        <sz val="10"/>
        <color theme="1"/>
        <rFont val="Calibri"/>
        <family val="2"/>
      </rPr>
      <t xml:space="preserve">* Empacado </t>
    </r>
    <r>
      <rPr>
        <sz val="10"/>
        <color theme="1"/>
        <rFont val="Calibri"/>
        <family val="2"/>
      </rPr>
      <t xml:space="preserve">
Las canastas alimentarias deben estar empacadas en 02 bolsa tipo saco (fibra blanca trenzada ecológica) de 20 Kg, empacado de la siguiente forma:
-1 Saco: Harina de maíz, atunes, sardinas. 
-1 Saco Arroz, Azúcar, Sal, granos. 
-Los aceites comestibles en bolsa plástica de 10 Kg (Margarina y aceite vegetal). 
-Las bolsas tipos sacos, deben estar ajustada con precinto de seguridad (tirraje) 
-En otra bolsa plástica de 10 Kg., la pasta precocida.  
-Identificación o rotulo sticker adhesivo o similar de 30x20cm., con nomenclatura “prohibida su venta”, diseño del DRC sin identificación del donante. 
-Pequeño sticker de identificación DRC para las bolsas plásticas de Aceite vegetales y pasta precocida </t>
    </r>
  </si>
  <si>
    <t>Maximo 5 días hábiles</t>
  </si>
  <si>
    <r>
      <t>"</t>
    </r>
    <r>
      <rPr>
        <b/>
        <sz val="10"/>
        <color theme="1"/>
        <rFont val="Calibri"/>
        <family val="2"/>
      </rPr>
      <t>Cereales:</t>
    </r>
    <r>
      <rPr>
        <sz val="10"/>
        <color theme="1"/>
        <rFont val="Calibri"/>
        <family val="2"/>
      </rPr>
      <t xml:space="preserve">
- 9Kg de arroz blanco 
- 14Kg de harina de maíz blanco precocida enriquecida
- 9Kg de pastas enriquecidas
*Sustitutos de Cerales: Harina de Trigo, pan, Fororo, galletas, avena, maizena (almidon de Maiz)
</t>
    </r>
    <r>
      <rPr>
        <b/>
        <sz val="10"/>
        <color theme="1"/>
        <rFont val="Calibri"/>
        <family val="2"/>
      </rPr>
      <t>Grasas:</t>
    </r>
    <r>
      <rPr>
        <sz val="10"/>
        <color theme="1"/>
        <rFont val="Calibri"/>
        <family val="2"/>
      </rPr>
      <t xml:space="preserve">
- 3Lts de aceite Vegetal
- 1Kg de margarina (sustituto: mayonesa)
</t>
    </r>
    <r>
      <rPr>
        <b/>
        <sz val="10"/>
        <color theme="1"/>
        <rFont val="Calibri"/>
        <family val="2"/>
      </rPr>
      <t>Leguminosas:</t>
    </r>
    <r>
      <rPr>
        <sz val="10"/>
        <color theme="1"/>
        <rFont val="Calibri"/>
        <family val="2"/>
      </rPr>
      <t xml:space="preserve">
-  6Kg de frijol (sustituto: caraotas, arvejas, lentejas)
</t>
    </r>
    <r>
      <rPr>
        <b/>
        <sz val="10"/>
        <color theme="1"/>
        <rFont val="Calibri"/>
        <family val="2"/>
      </rPr>
      <t>Azúcares:</t>
    </r>
    <r>
      <rPr>
        <sz val="10"/>
        <color theme="1"/>
        <rFont val="Calibri"/>
        <family val="2"/>
      </rPr>
      <t xml:space="preserve">
- 1Kg de azúcar blanca
</t>
    </r>
    <r>
      <rPr>
        <b/>
        <sz val="10"/>
        <color theme="1"/>
        <rFont val="Calibri"/>
        <family val="2"/>
      </rPr>
      <t>Enlatados</t>
    </r>
    <r>
      <rPr>
        <sz val="10"/>
        <color theme="1"/>
        <rFont val="Calibri"/>
        <family val="2"/>
      </rPr>
      <t xml:space="preserve">
- 12 Sardinas Enlatas 170 gr
- 12 Atunes 170 gr
</t>
    </r>
    <r>
      <rPr>
        <b/>
        <sz val="10"/>
        <color theme="1"/>
        <rFont val="Calibri"/>
        <family val="2"/>
      </rPr>
      <t>Misceláneos:</t>
    </r>
    <r>
      <rPr>
        <sz val="10"/>
        <color theme="1"/>
        <rFont val="Calibri"/>
        <family val="2"/>
      </rPr>
      <t xml:space="preserve">
- 500g de sal
</t>
    </r>
    <r>
      <rPr>
        <b/>
        <sz val="10"/>
        <color theme="1"/>
        <rFont val="Calibri"/>
        <family val="2"/>
      </rPr>
      <t xml:space="preserve">* Empacado </t>
    </r>
    <r>
      <rPr>
        <sz val="10"/>
        <color theme="1"/>
        <rFont val="Calibri"/>
        <family val="2"/>
      </rPr>
      <t xml:space="preserve">
Se solicita que la comida ya este empacada en una bolsa tipo tula ecológica con el logo de DRC, el bolso debe ser de material resistente con capacidad de soportar el peso de los alimentos que componen el kit
-Los aceites comestibles en  bolsa de tela de 10 Kg (Margarina y aceite vegetal). 
-Las bolsas tipos tula, deben estar ajustada con precinto de seguridad (tirraje) 
-Identificación o rotulo sticker adhesivo o similar de 30x20cm., con nomenclatura “prohibida su venta”, diseño del DRC sin identificación del donante. 
-Pequeño sticker de identificación DRC para las bolsas tipo tula de Aceite vegetales </t>
    </r>
  </si>
  <si>
    <t>Kit de alimentación entregado en Sucre
Caducidad mínima 6 meses.</t>
  </si>
  <si>
    <t>Kit de alimentación entregado en Apure.
Caducidad mínima 6 meses.</t>
  </si>
  <si>
    <t>Valor unitario por Kit</t>
  </si>
  <si>
    <t>Cantidad Mínima Requerida</t>
  </si>
  <si>
    <t>Costos adicionales (Por favor especificar)</t>
  </si>
  <si>
    <t>Ítem/Elemento Ofrecido (Nombre de marcas y modelos con especificación completa)</t>
  </si>
  <si>
    <r>
      <rPr>
        <b/>
        <sz val="10"/>
        <color theme="1"/>
        <rFont val="Calibri"/>
        <family val="2"/>
      </rPr>
      <t>*Apure.- (Mínimo de 1500 Kits)</t>
    </r>
    <r>
      <rPr>
        <sz val="10"/>
        <color theme="1"/>
        <rFont val="Calibri"/>
        <family val="2"/>
      </rPr>
      <t xml:space="preserve">
</t>
    </r>
    <r>
      <rPr>
        <u/>
        <sz val="10"/>
        <color theme="1"/>
        <rFont val="Calibri"/>
        <family val="2"/>
      </rPr>
      <t>Municipio Paez:</t>
    </r>
    <r>
      <rPr>
        <sz val="10"/>
        <color theme="1"/>
        <rFont val="Calibri"/>
        <family val="2"/>
      </rPr>
      <t xml:space="preserve"> 
Parroquia Urdaneta - Comunidades : La Victoria, Santa Ines, La Capilla
Parroquiia Guasdalito - Comunidades : Primero de Diciembre, Morrones, Barrio Bueno, 13 de Septiembre, Mereicito, La Primavera, El Bolsillo, Simón Bolívar, La Aurora, Aereopuerto
Parroquia el Amparo -  Comunidades : Los Laureles
</t>
    </r>
    <r>
      <rPr>
        <u/>
        <sz val="10"/>
        <color theme="1"/>
        <rFont val="Calibri"/>
        <family val="2"/>
      </rPr>
      <t>Municipio Romulo Gallegos:</t>
    </r>
    <r>
      <rPr>
        <sz val="10"/>
        <color theme="1"/>
        <rFont val="Calibri"/>
        <family val="2"/>
      </rPr>
      <t xml:space="preserve"> 
Parroquia Trinidad de Orichuna - Comunidades:  El Trompillo, Urbana Trinidad de Orichuna
Parroquia Elorza - Comunidades: Mereyay, Angel de la Guarura, Rio Caribe, Cajaurito, Urbana, Elorza, Matadero, Chimi Chimi, las Manzanitas
</t>
    </r>
    <r>
      <rPr>
        <b/>
        <sz val="10"/>
        <color theme="1"/>
        <rFont val="Calibri"/>
        <family val="2"/>
      </rPr>
      <t>*Sucre.- (Mínimo de 1500 Kits)</t>
    </r>
    <r>
      <rPr>
        <sz val="10"/>
        <color theme="1"/>
        <rFont val="Calibri"/>
        <family val="2"/>
      </rPr>
      <t xml:space="preserve">
</t>
    </r>
    <r>
      <rPr>
        <u/>
        <sz val="10"/>
        <color theme="1"/>
        <rFont val="Calibri"/>
        <family val="2"/>
      </rPr>
      <t>Municipio Benítez:</t>
    </r>
    <r>
      <rPr>
        <sz val="10"/>
        <color theme="1"/>
        <rFont val="Calibri"/>
        <family val="2"/>
      </rPr>
      <t xml:space="preserve">
Parroquia El Rincón - Comunidades: Ocumare , El Pilar
</t>
    </r>
    <r>
      <rPr>
        <u/>
        <sz val="10"/>
        <color theme="1"/>
        <rFont val="Calibri"/>
        <family val="2"/>
      </rPr>
      <t>Municipio Libertador:</t>
    </r>
    <r>
      <rPr>
        <sz val="10"/>
        <color theme="1"/>
        <rFont val="Calibri"/>
        <family val="2"/>
      </rPr>
      <t xml:space="preserve">
Parroquia Tunapuy - Comunidades: Barrio Bolivar Y Barrio Ezequiel Zamora
</t>
    </r>
    <r>
      <rPr>
        <u/>
        <sz val="10"/>
        <color theme="1"/>
        <rFont val="Calibri"/>
        <family val="2"/>
      </rPr>
      <t xml:space="preserve">Municipio Cajigal: </t>
    </r>
    <r>
      <rPr>
        <sz val="10"/>
        <color theme="1"/>
        <rFont val="Calibri"/>
        <family val="2"/>
      </rPr>
      <t xml:space="preserve">
Parroquia Yaguaraparo - Comunidades: Sector la Playa comunidad 11 de Abril 
</t>
    </r>
    <r>
      <rPr>
        <u/>
        <sz val="10"/>
        <color theme="1"/>
        <rFont val="Calibri"/>
        <family val="2"/>
      </rPr>
      <t>Municipio Mariño:</t>
    </r>
    <r>
      <rPr>
        <sz val="10"/>
        <color theme="1"/>
        <rFont val="Calibri"/>
        <family val="2"/>
      </rPr>
      <t xml:space="preserve">
Parroquia Soro - Comunidades: Irapa
</t>
    </r>
    <r>
      <rPr>
        <u/>
        <sz val="10"/>
        <color theme="1"/>
        <rFont val="Calibri"/>
        <family val="2"/>
      </rPr>
      <t>Municipio Valdéz:</t>
    </r>
    <r>
      <rPr>
        <sz val="10"/>
        <color theme="1"/>
        <rFont val="Calibri"/>
        <family val="2"/>
      </rPr>
      <t xml:space="preserve"> 
Parroquia Guiria - Comunidades : Las Salinas
</t>
    </r>
  </si>
  <si>
    <r>
      <t xml:space="preserve">Comentarios adicionales: 
</t>
    </r>
    <r>
      <rPr>
        <sz val="12"/>
        <color theme="1"/>
        <rFont val="Calibri"/>
        <family val="2"/>
      </rPr>
      <t xml:space="preserve">*La presente licitación tiene como objetivo la asignación de un contrato marco con una vigencia de seis (6) meses, en donde se deben mantener las condiciones negociadas para la compra de 5000 kits alimentarios. El consumo mínimo del acuerdo será de 3000 Kits (1500 en Apure y 1500 en Sucre), por encima de esa cantidad DRC no tiene obligación de emitir órdenes de compra adicionales y la solicitudes dependerán exclusivamente de la estimación de necesidades de DRC.
</t>
    </r>
    <r>
      <rPr>
        <sz val="12"/>
        <rFont val="Calibri"/>
        <family val="2"/>
      </rPr>
      <t xml:space="preserve">* El acuerdo marco que surja es para la entrega de los kits de Canasta Alimentaria en </t>
    </r>
    <r>
      <rPr>
        <b/>
        <sz val="12"/>
        <rFont val="Calibri"/>
        <family val="2"/>
      </rPr>
      <t>Apure</t>
    </r>
    <r>
      <rPr>
        <sz val="12"/>
        <rFont val="Calibri"/>
        <family val="2"/>
      </rPr>
      <t xml:space="preserve"> y </t>
    </r>
    <r>
      <rPr>
        <b/>
        <sz val="12"/>
        <rFont val="Calibri"/>
        <family val="2"/>
      </rPr>
      <t>Sucre</t>
    </r>
    <r>
      <rPr>
        <sz val="12"/>
        <color theme="1"/>
        <rFont val="Calibri"/>
        <family val="2"/>
      </rPr>
      <t xml:space="preserve">
* Los interesados en participar en la licitación pueden enviar sus ofertas para cualquiera de las ciudades requeridas, es decir puede enviar su oferta para una o todas las ciudades solicitadas en la presente licitación. </t>
    </r>
    <r>
      <rPr>
        <b/>
        <u/>
        <sz val="12"/>
        <color theme="1"/>
        <rFont val="Calibri"/>
        <family val="2"/>
      </rPr>
      <t>No serán excluidos proveedores que oferten para una ciudad.</t>
    </r>
    <r>
      <rPr>
        <sz val="12"/>
        <color theme="1"/>
        <rFont val="Calibri"/>
        <family val="2"/>
      </rPr>
      <t xml:space="preserve">
* Se recomienda que el valor del flete por envío de los kits se incluya en el valor del kit de alimentación. En caso de no ser posible, se recomienda incluir una línea en el presente documento donde se visualice el valor del transporte a cada ciudad.                                                                                                                                                                                                                                             
* Especificar la forma y tiempo de pago propuesto en la oferta.  
</t>
    </r>
    <r>
      <rPr>
        <b/>
        <sz val="12"/>
        <color theme="1"/>
        <rFont val="Calibri"/>
        <family val="2"/>
      </rPr>
      <t>* El plan de entrega de consumo mínimo del acuerdo en los dos estados es el siguiente:</t>
    </r>
    <r>
      <rPr>
        <sz val="12"/>
        <color theme="1"/>
        <rFont val="Calibri"/>
        <family val="2"/>
      </rPr>
      <t xml:space="preserve">
</t>
    </r>
    <r>
      <rPr>
        <b/>
        <u/>
        <sz val="12"/>
        <color theme="1"/>
        <rFont val="Calibri"/>
        <family val="2"/>
      </rPr>
      <t>- Apure - 300 Kits mensuales durante 5 meses para un total de 1.500 kits, a partir del 8 de enero de 2024, los cuales serán entregados de la siguiente forma:</t>
    </r>
    <r>
      <rPr>
        <b/>
        <sz val="12"/>
        <color theme="1"/>
        <rFont val="Calibri"/>
        <family val="2"/>
      </rPr>
      <t xml:space="preserve">
</t>
    </r>
    <r>
      <rPr>
        <u/>
        <sz val="12"/>
        <color theme="1"/>
        <rFont val="Calibri"/>
        <family val="2"/>
      </rPr>
      <t>*Municipio Paez:</t>
    </r>
    <r>
      <rPr>
        <sz val="12"/>
        <color theme="1"/>
        <rFont val="Calibri"/>
        <family val="2"/>
      </rPr>
      <t xml:space="preserve"> 
Parroquia Urdaneta: 50 kits / mensuales
Parroquiia Guasdalito: 100 kits / mensuelas
Parroquia el Amparo: 40 kits / mensuales
</t>
    </r>
    <r>
      <rPr>
        <u/>
        <sz val="12"/>
        <color theme="1"/>
        <rFont val="Calibri"/>
        <family val="2"/>
      </rPr>
      <t xml:space="preserve">*Municipio Romulo Gallegos: </t>
    </r>
    <r>
      <rPr>
        <sz val="12"/>
        <color theme="1"/>
        <rFont val="Calibri"/>
        <family val="2"/>
      </rPr>
      <t xml:space="preserve">
Parroquia Trinidad de Orichuna: 50 kits / mensuales
Parroquia Elorza: 60 kits / mensuales
</t>
    </r>
    <r>
      <rPr>
        <b/>
        <u/>
        <sz val="12"/>
        <color theme="1"/>
        <rFont val="Calibri"/>
        <family val="2"/>
      </rPr>
      <t>- Carúpano - 300 Kits Mensuales por 5 meses para un total de 1.500 kits, a partir del 8 de enero de 2024 los cuales serán entregados de la siguiente forma:</t>
    </r>
    <r>
      <rPr>
        <u/>
        <sz val="12"/>
        <color theme="1"/>
        <rFont val="Calibri"/>
        <family val="2"/>
      </rPr>
      <t xml:space="preserve">
</t>
    </r>
    <r>
      <rPr>
        <sz val="12"/>
        <color theme="1"/>
        <rFont val="Calibri"/>
        <family val="2"/>
      </rPr>
      <t>-</t>
    </r>
    <r>
      <rPr>
        <u/>
        <sz val="12"/>
        <color theme="1"/>
        <rFont val="Calibri"/>
        <family val="2"/>
      </rPr>
      <t>Municipio Benítez:</t>
    </r>
    <r>
      <rPr>
        <sz val="12"/>
        <color theme="1"/>
        <rFont val="Calibri"/>
        <family val="2"/>
      </rPr>
      <t xml:space="preserve"> 80 kits / mensuales</t>
    </r>
    <r>
      <rPr>
        <u/>
        <sz val="12"/>
        <color theme="1"/>
        <rFont val="Calibri"/>
        <family val="2"/>
      </rPr>
      <t xml:space="preserve">
</t>
    </r>
    <r>
      <rPr>
        <sz val="12"/>
        <color theme="1"/>
        <rFont val="Calibri"/>
        <family val="2"/>
      </rPr>
      <t>-</t>
    </r>
    <r>
      <rPr>
        <u/>
        <sz val="12"/>
        <color theme="1"/>
        <rFont val="Calibri"/>
        <family val="2"/>
      </rPr>
      <t>Municipio Libertador:</t>
    </r>
    <r>
      <rPr>
        <sz val="12"/>
        <color theme="1"/>
        <rFont val="Calibri"/>
        <family val="2"/>
      </rPr>
      <t xml:space="preserve"> 60 kits / mensuales</t>
    </r>
    <r>
      <rPr>
        <u/>
        <sz val="12"/>
        <color theme="1"/>
        <rFont val="Calibri"/>
        <family val="2"/>
      </rPr>
      <t xml:space="preserve">
</t>
    </r>
    <r>
      <rPr>
        <sz val="12"/>
        <color theme="1"/>
        <rFont val="Calibri"/>
        <family val="2"/>
      </rPr>
      <t>-</t>
    </r>
    <r>
      <rPr>
        <u/>
        <sz val="12"/>
        <color theme="1"/>
        <rFont val="Calibri"/>
        <family val="2"/>
      </rPr>
      <t>Municipio Cajigal:</t>
    </r>
    <r>
      <rPr>
        <sz val="12"/>
        <color theme="1"/>
        <rFont val="Calibri"/>
        <family val="2"/>
      </rPr>
      <t xml:space="preserve"> 40 kits / mensuales</t>
    </r>
    <r>
      <rPr>
        <u/>
        <sz val="12"/>
        <color theme="1"/>
        <rFont val="Calibri"/>
        <family val="2"/>
      </rPr>
      <t xml:space="preserve">
</t>
    </r>
    <r>
      <rPr>
        <sz val="12"/>
        <color theme="1"/>
        <rFont val="Calibri"/>
        <family val="2"/>
      </rPr>
      <t>-</t>
    </r>
    <r>
      <rPr>
        <u/>
        <sz val="12"/>
        <color theme="1"/>
        <rFont val="Calibri"/>
        <family val="2"/>
      </rPr>
      <t>Municipio Mariño:</t>
    </r>
    <r>
      <rPr>
        <sz val="12"/>
        <color theme="1"/>
        <rFont val="Calibri"/>
        <family val="2"/>
      </rPr>
      <t xml:space="preserve"> 50 kits / mensuales</t>
    </r>
    <r>
      <rPr>
        <u/>
        <sz val="12"/>
        <color theme="1"/>
        <rFont val="Calibri"/>
        <family val="2"/>
      </rPr>
      <t xml:space="preserve">
</t>
    </r>
    <r>
      <rPr>
        <sz val="12"/>
        <color theme="1"/>
        <rFont val="Calibri"/>
        <family val="2"/>
      </rPr>
      <t>-</t>
    </r>
    <r>
      <rPr>
        <u/>
        <sz val="12"/>
        <color theme="1"/>
        <rFont val="Calibri"/>
        <family val="2"/>
      </rPr>
      <t>Municipio Valdéz:</t>
    </r>
    <r>
      <rPr>
        <sz val="12"/>
        <color theme="1"/>
        <rFont val="Calibri"/>
        <family val="2"/>
      </rPr>
      <t xml:space="preserve"> 70 kits / mensuales
</t>
    </r>
    <r>
      <rPr>
        <u/>
        <sz val="12"/>
        <color theme="1"/>
        <rFont val="Calibri"/>
        <family val="2"/>
      </rPr>
      <t xml:space="preserve">
</t>
    </r>
    <r>
      <rPr>
        <sz val="12"/>
        <color theme="1"/>
        <rFont val="Calibri"/>
        <family val="2"/>
      </rPr>
      <t xml:space="preserve">* En caso de falta de disponibilidad de algún artículo que conforma el kit, se aceptarán productos sustitutivos con un valor similar previa confirmación escrita a DRC.
* Tener presente que un contrato marco no representa una compra en firme, sino que establece una negociación entre comprador y vendedor durante el tiempo de vigencia del mismo, en donde se deberán respetar y mantener los precios y condiciones negociadas. </t>
    </r>
  </si>
  <si>
    <t>ANEXO A.1 DRC FORMATO OFERTA TÉCNICA PARA BIENES Y SERVICIOS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</si>
</sst>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2" formatCode="_-&quot;$&quot;\ * #,##0_-;\-&quot;$&quot;\ * #,##0_-;_-&quot;$&quot;\ * &quot;-&quot;_-;_-@_-"/>
  </numFmts>
  <fonts count="20" x14ac:knownFonts="1">
    <font>
      <sz val="11"/>
      <color theme="1"/>
      <name val="Calibri"/>
      <family val="2"/>
      <scheme val="minor"/>
    </font>
    <font>
      <b/>
      <sz val="12"/>
      <color theme="1"/>
      <name val="Calibri"/>
      <family val="2"/>
      <scheme val="minor"/>
    </font>
    <font>
      <b/>
      <sz val="12"/>
      <color theme="1"/>
      <name val="Calibri"/>
      <family val="2"/>
    </font>
    <font>
      <sz val="12"/>
      <color theme="1"/>
      <name val="Calibri"/>
      <family val="2"/>
    </font>
    <font>
      <sz val="10"/>
      <color theme="1"/>
      <name val="Calibri"/>
      <family val="2"/>
      <scheme val="minor"/>
    </font>
    <font>
      <sz val="10"/>
      <color theme="1"/>
      <name val="Calibri"/>
      <family val="2"/>
    </font>
    <font>
      <b/>
      <sz val="10"/>
      <color theme="1"/>
      <name val="Calibri"/>
      <family val="2"/>
    </font>
    <font>
      <b/>
      <i/>
      <sz val="10"/>
      <color theme="1"/>
      <name val="Calibri"/>
      <family val="2"/>
    </font>
    <font>
      <b/>
      <sz val="10"/>
      <color theme="1"/>
      <name val="Calibri"/>
      <family val="2"/>
      <scheme val="minor"/>
    </font>
    <font>
      <b/>
      <sz val="10"/>
      <color rgb="FFFF0000"/>
      <name val="Calibri"/>
      <family val="2"/>
      <scheme val="minor"/>
    </font>
    <font>
      <b/>
      <sz val="11"/>
      <color theme="1"/>
      <name val="Calibri"/>
      <family val="2"/>
      <scheme val="minor"/>
    </font>
    <font>
      <sz val="11"/>
      <color theme="1"/>
      <name val="Calibri"/>
      <family val="2"/>
      <scheme val="minor"/>
    </font>
    <font>
      <sz val="11"/>
      <color rgb="FF000000"/>
      <name val="Calibri"/>
      <family val="2"/>
    </font>
    <font>
      <b/>
      <sz val="11"/>
      <color theme="1"/>
      <name val="Calibri"/>
      <family val="2"/>
    </font>
    <font>
      <b/>
      <sz val="10"/>
      <color rgb="FF000000"/>
      <name val="Calibri"/>
      <family val="2"/>
    </font>
    <font>
      <u/>
      <sz val="12"/>
      <color theme="1"/>
      <name val="Calibri"/>
      <family val="2"/>
    </font>
    <font>
      <sz val="12"/>
      <name val="Calibri"/>
      <family val="2"/>
    </font>
    <font>
      <u/>
      <sz val="10"/>
      <color theme="1"/>
      <name val="Calibri"/>
      <family val="2"/>
    </font>
    <font>
      <b/>
      <sz val="12"/>
      <name val="Calibri"/>
      <family val="2"/>
    </font>
    <font>
      <b/>
      <u/>
      <sz val="12"/>
      <color theme="1"/>
      <name val="Calibri"/>
      <family val="2"/>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44">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diagonal/>
    </border>
    <border>
      <left style="thin">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42" fontId="11" fillId="0" borderId="0" applyFont="0" applyFill="0" applyBorder="0" applyAlignment="0" applyProtection="0"/>
  </cellStyleXfs>
  <cellXfs count="89">
    <xf numFmtId="0" fontId="0" fillId="0" borderId="0" xfId="0"/>
    <xf numFmtId="0" fontId="4" fillId="0" borderId="0" xfId="0" applyFont="1"/>
    <xf numFmtId="0" fontId="6" fillId="2" borderId="9" xfId="0" applyFont="1" applyFill="1" applyBorder="1" applyAlignment="1">
      <alignment vertical="center" wrapText="1"/>
    </xf>
    <xf numFmtId="0" fontId="5" fillId="0" borderId="7" xfId="0" applyFont="1" applyBorder="1" applyAlignment="1">
      <alignment horizontal="left" vertical="center" wrapText="1"/>
    </xf>
    <xf numFmtId="0" fontId="8" fillId="0" borderId="3" xfId="0" applyFont="1" applyBorder="1" applyAlignment="1">
      <alignment horizontal="center" vertical="center" wrapText="1"/>
    </xf>
    <xf numFmtId="0" fontId="4" fillId="2" borderId="0" xfId="0" applyFont="1" applyFill="1"/>
    <xf numFmtId="0" fontId="6" fillId="2" borderId="26" xfId="0" applyFont="1" applyFill="1" applyBorder="1" applyAlignment="1">
      <alignment horizontal="center" vertical="center" wrapText="1"/>
    </xf>
    <xf numFmtId="0" fontId="6" fillId="2" borderId="27" xfId="0" applyFont="1" applyFill="1" applyBorder="1" applyAlignment="1">
      <alignment horizontal="center" vertical="center" wrapText="1"/>
    </xf>
    <xf numFmtId="0" fontId="6" fillId="2" borderId="28" xfId="0" applyFont="1" applyFill="1" applyBorder="1" applyAlignment="1">
      <alignment horizontal="center" vertical="center" wrapText="1"/>
    </xf>
    <xf numFmtId="0" fontId="6" fillId="2" borderId="29" xfId="0" applyFont="1" applyFill="1" applyBorder="1" applyAlignment="1">
      <alignment horizontal="center" vertical="center" wrapText="1"/>
    </xf>
    <xf numFmtId="0" fontId="6" fillId="2" borderId="30" xfId="0" applyFont="1" applyFill="1" applyBorder="1" applyAlignment="1">
      <alignment horizontal="center" vertical="center" wrapText="1"/>
    </xf>
    <xf numFmtId="0" fontId="3" fillId="0" borderId="25" xfId="0" applyFont="1" applyBorder="1" applyAlignment="1">
      <alignment horizontal="left" vertical="center" wrapText="1"/>
    </xf>
    <xf numFmtId="0" fontId="3" fillId="0" borderId="31" xfId="0" applyFont="1" applyBorder="1" applyAlignment="1">
      <alignment horizontal="right" vertical="center" wrapText="1"/>
    </xf>
    <xf numFmtId="0" fontId="5" fillId="0" borderId="32" xfId="0" applyFont="1" applyBorder="1" applyAlignment="1">
      <alignment horizontal="left" vertical="center" wrapText="1"/>
    </xf>
    <xf numFmtId="0" fontId="5" fillId="0" borderId="25" xfId="0" applyFont="1" applyBorder="1" applyAlignment="1">
      <alignment horizontal="right" vertical="center" wrapText="1"/>
    </xf>
    <xf numFmtId="2" fontId="5" fillId="0" borderId="33" xfId="0" applyNumberFormat="1" applyFont="1" applyBorder="1" applyAlignment="1">
      <alignment horizontal="right" vertical="center" wrapText="1"/>
    </xf>
    <xf numFmtId="0" fontId="3" fillId="0" borderId="24" xfId="0" applyFont="1" applyBorder="1" applyAlignment="1">
      <alignment horizontal="center" vertical="center" wrapText="1"/>
    </xf>
    <xf numFmtId="0" fontId="3" fillId="0" borderId="34" xfId="0" applyFont="1" applyBorder="1" applyAlignment="1">
      <alignment horizontal="left" vertical="center" wrapText="1"/>
    </xf>
    <xf numFmtId="0" fontId="12" fillId="0" borderId="25" xfId="0" applyFont="1" applyBorder="1" applyAlignment="1">
      <alignment vertical="center" wrapText="1"/>
    </xf>
    <xf numFmtId="0" fontId="12" fillId="0" borderId="33" xfId="0" applyFont="1" applyBorder="1" applyAlignment="1">
      <alignment horizontal="center" vertical="center" wrapText="1"/>
    </xf>
    <xf numFmtId="0" fontId="13" fillId="0" borderId="24" xfId="0" applyFont="1" applyBorder="1" applyAlignment="1">
      <alignment vertical="center" wrapText="1"/>
    </xf>
    <xf numFmtId="42" fontId="5" fillId="0" borderId="8" xfId="1" applyFont="1" applyBorder="1" applyAlignment="1">
      <alignment horizontal="right" vertical="center" wrapText="1"/>
    </xf>
    <xf numFmtId="42" fontId="5" fillId="0" borderId="10" xfId="1" applyFont="1" applyBorder="1" applyAlignment="1">
      <alignment horizontal="right" vertical="center" wrapText="1"/>
    </xf>
    <xf numFmtId="42" fontId="5" fillId="0" borderId="33" xfId="1" applyFont="1" applyBorder="1" applyAlignment="1">
      <alignment horizontal="right" vertical="center" wrapText="1"/>
    </xf>
    <xf numFmtId="1" fontId="5" fillId="0" borderId="8" xfId="1" applyNumberFormat="1" applyFont="1" applyBorder="1" applyAlignment="1">
      <alignment horizontal="right" vertical="center" wrapText="1"/>
    </xf>
    <xf numFmtId="42" fontId="5" fillId="0" borderId="33" xfId="0" applyNumberFormat="1" applyFont="1" applyBorder="1" applyAlignment="1">
      <alignment horizontal="right" vertical="center" wrapText="1"/>
    </xf>
    <xf numFmtId="0" fontId="2" fillId="3" borderId="8"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3" fillId="0" borderId="8" xfId="0" applyFont="1" applyBorder="1" applyAlignment="1">
      <alignment horizontal="center" vertical="center" wrapText="1"/>
    </xf>
    <xf numFmtId="0" fontId="6" fillId="2" borderId="7" xfId="0" applyFont="1" applyFill="1" applyBorder="1" applyAlignment="1">
      <alignment vertical="center" wrapText="1"/>
    </xf>
    <xf numFmtId="0" fontId="8" fillId="2" borderId="22" xfId="0" applyFont="1" applyFill="1" applyBorder="1" applyAlignment="1">
      <alignment horizontal="right" wrapText="1"/>
    </xf>
    <xf numFmtId="2" fontId="4" fillId="2" borderId="6" xfId="0" applyNumberFormat="1" applyFont="1" applyFill="1" applyBorder="1"/>
    <xf numFmtId="0" fontId="8" fillId="2" borderId="20" xfId="0" applyFont="1" applyFill="1" applyBorder="1" applyAlignment="1">
      <alignment horizontal="right"/>
    </xf>
    <xf numFmtId="2" fontId="4" fillId="2" borderId="13" xfId="0" applyNumberFormat="1" applyFont="1" applyFill="1" applyBorder="1"/>
    <xf numFmtId="0" fontId="5" fillId="3" borderId="8" xfId="0" applyFont="1" applyFill="1" applyBorder="1" applyAlignment="1">
      <alignment horizontal="left" vertical="top" wrapText="1"/>
    </xf>
    <xf numFmtId="0" fontId="5" fillId="0" borderId="12" xfId="0" applyFont="1" applyBorder="1" applyAlignment="1">
      <alignment horizontal="left" vertical="center" wrapText="1"/>
    </xf>
    <xf numFmtId="0" fontId="5" fillId="0" borderId="12" xfId="0" applyFont="1" applyBorder="1" applyAlignment="1">
      <alignment horizontal="left" vertical="top" wrapText="1"/>
    </xf>
    <xf numFmtId="0" fontId="7" fillId="4" borderId="23" xfId="0" applyFont="1" applyFill="1" applyBorder="1" applyAlignment="1">
      <alignment vertical="center" wrapText="1"/>
    </xf>
    <xf numFmtId="0" fontId="7" fillId="4" borderId="22" xfId="0" applyFont="1" applyFill="1" applyBorder="1" applyAlignment="1">
      <alignment vertical="center" wrapText="1"/>
    </xf>
    <xf numFmtId="0" fontId="7" fillId="4" borderId="21" xfId="0" applyFont="1" applyFill="1" applyBorder="1" applyAlignment="1">
      <alignment vertical="center" wrapText="1"/>
    </xf>
    <xf numFmtId="0" fontId="7" fillId="4" borderId="5" xfId="0" applyFont="1" applyFill="1" applyBorder="1" applyAlignment="1">
      <alignment vertical="center" wrapText="1"/>
    </xf>
    <xf numFmtId="0" fontId="4" fillId="0" borderId="1" xfId="0" applyFont="1" applyBorder="1"/>
    <xf numFmtId="0" fontId="5" fillId="0" borderId="33" xfId="0" applyFont="1" applyBorder="1" applyAlignment="1">
      <alignment vertical="center" wrapText="1"/>
    </xf>
    <xf numFmtId="0" fontId="5" fillId="0" borderId="34" xfId="0" applyFont="1" applyBorder="1" applyAlignment="1">
      <alignment vertical="center" wrapText="1"/>
    </xf>
    <xf numFmtId="0" fontId="5" fillId="0" borderId="38" xfId="0" applyFont="1" applyBorder="1" applyAlignment="1">
      <alignment vertical="center" wrapText="1"/>
    </xf>
    <xf numFmtId="0" fontId="6" fillId="2" borderId="19" xfId="0" applyFont="1" applyFill="1" applyBorder="1" applyAlignment="1">
      <alignment vertical="center" wrapText="1"/>
    </xf>
    <xf numFmtId="0" fontId="6" fillId="2" borderId="20" xfId="0" applyFont="1" applyFill="1" applyBorder="1" applyAlignment="1">
      <alignment vertical="center" wrapText="1"/>
    </xf>
    <xf numFmtId="0" fontId="5" fillId="0" borderId="10" xfId="0" applyFont="1" applyBorder="1" applyAlignment="1">
      <alignment horizontal="left" vertical="center" wrapText="1"/>
    </xf>
    <xf numFmtId="0" fontId="5" fillId="0" borderId="12" xfId="0" applyFont="1" applyBorder="1" applyAlignment="1">
      <alignment horizontal="left" vertical="center" wrapText="1"/>
    </xf>
    <xf numFmtId="0" fontId="5" fillId="0" borderId="11" xfId="0" applyFont="1" applyBorder="1" applyAlignment="1">
      <alignment horizontal="left" vertical="center" wrapText="1"/>
    </xf>
    <xf numFmtId="0" fontId="6" fillId="2" borderId="37"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5" fillId="0" borderId="33" xfId="0" applyFont="1" applyBorder="1" applyAlignment="1">
      <alignment horizontal="center" vertical="center" wrapText="1"/>
    </xf>
    <xf numFmtId="0" fontId="5" fillId="0" borderId="34" xfId="0" applyFont="1" applyBorder="1" applyAlignment="1">
      <alignment horizontal="center" vertical="center" wrapText="1"/>
    </xf>
    <xf numFmtId="0" fontId="5" fillId="0" borderId="38"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0" xfId="0" applyFont="1" applyAlignment="1">
      <alignment horizontal="center" vertical="center" wrapText="1"/>
    </xf>
    <xf numFmtId="0" fontId="5" fillId="0" borderId="17" xfId="0" applyFont="1" applyBorder="1" applyAlignment="1">
      <alignment horizontal="center" vertical="center" wrapText="1"/>
    </xf>
    <xf numFmtId="0" fontId="5" fillId="0" borderId="40"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1" xfId="0" applyFont="1" applyBorder="1" applyAlignment="1">
      <alignment horizontal="center" vertical="center" wrapText="1"/>
    </xf>
    <xf numFmtId="0" fontId="2" fillId="3" borderId="16" xfId="0" applyFont="1" applyFill="1" applyBorder="1" applyAlignment="1">
      <alignment horizontal="left" vertical="top" wrapText="1"/>
    </xf>
    <xf numFmtId="0" fontId="2" fillId="3" borderId="0" xfId="0" applyFont="1" applyFill="1" applyAlignment="1">
      <alignment horizontal="left" vertical="top" wrapText="1"/>
    </xf>
    <xf numFmtId="0" fontId="2" fillId="3" borderId="17" xfId="0" applyFont="1" applyFill="1" applyBorder="1" applyAlignment="1">
      <alignment horizontal="left" vertical="top" wrapText="1"/>
    </xf>
    <xf numFmtId="0" fontId="2" fillId="3" borderId="18"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2" xfId="0" applyFont="1" applyFill="1" applyBorder="1" applyAlignment="1">
      <alignment horizontal="left" vertical="top" wrapText="1"/>
    </xf>
    <xf numFmtId="0" fontId="6" fillId="2" borderId="7" xfId="0" applyFont="1" applyFill="1" applyBorder="1" applyAlignment="1">
      <alignment vertical="center" wrapText="1"/>
    </xf>
    <xf numFmtId="0" fontId="6" fillId="2" borderId="8" xfId="0" applyFont="1" applyFill="1" applyBorder="1" applyAlignment="1">
      <alignment vertical="center" wrapText="1"/>
    </xf>
    <xf numFmtId="0" fontId="5" fillId="0" borderId="10" xfId="0" applyFont="1" applyBorder="1" applyAlignment="1">
      <alignment horizontal="left" vertical="top" wrapText="1"/>
    </xf>
    <xf numFmtId="0" fontId="5" fillId="0" borderId="12" xfId="0" applyFont="1" applyBorder="1" applyAlignment="1">
      <alignment horizontal="left" vertical="top" wrapText="1"/>
    </xf>
    <xf numFmtId="0" fontId="7" fillId="4" borderId="4"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1" fillId="0" borderId="1" xfId="0" applyFont="1" applyBorder="1" applyAlignment="1">
      <alignment horizontal="center" vertical="center"/>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 xfId="0" applyFont="1" applyBorder="1" applyAlignment="1">
      <alignment horizontal="center" vertical="center" wrapText="1"/>
    </xf>
    <xf numFmtId="0" fontId="9" fillId="0" borderId="36" xfId="0" applyFont="1" applyBorder="1" applyAlignment="1">
      <alignment horizontal="center" vertical="center" wrapText="1"/>
    </xf>
    <xf numFmtId="0" fontId="10" fillId="0" borderId="0" xfId="0" applyFont="1" applyAlignment="1">
      <alignment horizontal="center"/>
    </xf>
    <xf numFmtId="0" fontId="7" fillId="4" borderId="42" xfId="0" applyFont="1" applyFill="1" applyBorder="1" applyAlignment="1">
      <alignment horizontal="center" vertical="center" wrapText="1"/>
    </xf>
    <xf numFmtId="0" fontId="7" fillId="4" borderId="43" xfId="0" applyFont="1" applyFill="1" applyBorder="1" applyAlignment="1">
      <alignment horizontal="center" vertical="center" wrapText="1"/>
    </xf>
    <xf numFmtId="0" fontId="7" fillId="4" borderId="41" xfId="0" applyFont="1" applyFill="1" applyBorder="1" applyAlignment="1">
      <alignment horizontal="center" vertical="center" wrapText="1"/>
    </xf>
  </cellXfs>
  <cellStyles count="2">
    <cellStyle name="Moneda [0]" xfId="1" builtinId="7"/>
    <cellStyle name="Normal" xfId="0" builtinId="0"/>
  </cellStyles>
  <dxfs count="42">
    <dxf>
      <font>
        <b val="0"/>
        <i val="0"/>
        <strike val="0"/>
        <condense val="0"/>
        <extend val="0"/>
        <outline val="0"/>
        <shadow val="0"/>
        <u val="none"/>
        <vertAlign val="baseline"/>
        <sz val="10"/>
        <color theme="1"/>
        <name val="Calibri"/>
        <family val="2"/>
        <scheme val="none"/>
      </font>
      <numFmt numFmtId="32" formatCode="_-&quot;$&quot;\ * #,##0_-;\-&quot;$&quot;\ * #,##0_-;_-&quot;$&quot;\ * &quot;-&quot;_-;_-@_-"/>
      <alignment horizontal="right"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none"/>
      </font>
      <numFmt numFmtId="32" formatCode="_-&quot;$&quot;\ * #,##0_-;\-&quot;$&quot;\ * #,##0_-;_-&quot;$&quot;\ * &quot;-&quot;_-;_-@_-"/>
      <alignment horizontal="right" vertical="center" textRotation="0" wrapText="1"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none"/>
      </font>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none"/>
      </font>
      <alignment horizontal="righ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scheme val="none"/>
      </font>
      <numFmt numFmtId="1" formatCode="0"/>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none"/>
      </font>
      <alignment horizontal="righ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scheme val="none"/>
      </font>
      <alignment horizontal="left" vertical="center" textRotation="0" wrapText="1" indent="0" justifyLastLine="0" shrinkToFit="0" readingOrder="0"/>
      <border diagonalUp="0" diagonalDown="0" outline="0">
        <left style="medium">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none"/>
      </font>
      <alignment horizontal="left" vertical="center" textRotation="0" wrapText="1" indent="0" justifyLastLine="0" shrinkToFit="0" readingOrder="0"/>
      <border diagonalUp="0" diagonalDown="0" outline="0">
        <left style="medium">
          <color indexed="64"/>
        </left>
        <right style="thin">
          <color indexed="64"/>
        </right>
        <top style="thin">
          <color indexed="64"/>
        </top>
        <bottom/>
      </border>
    </dxf>
    <dxf>
      <font>
        <b val="0"/>
        <i val="0"/>
        <strike val="0"/>
        <condense val="0"/>
        <extend val="0"/>
        <outline val="0"/>
        <shadow val="0"/>
        <u val="none"/>
        <vertAlign val="baseline"/>
        <sz val="12"/>
        <color theme="1"/>
        <name val="Calibri"/>
        <family val="2"/>
        <scheme val="none"/>
      </font>
      <alignment horizontal="right" vertical="center" textRotation="0" wrapText="1" indent="0" justifyLastLine="0" shrinkToFit="0" readingOrder="0"/>
      <border diagonalUp="0" diagonalDown="0">
        <left style="thin">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alignment horizontal="right" vertical="center" textRotation="0" wrapText="1" indent="0" justifyLastLine="0" shrinkToFit="0" readingOrder="0"/>
      <border diagonalUp="0" diagonalDown="0" outline="0">
        <left style="thin">
          <color indexed="64"/>
        </left>
        <right style="medium">
          <color indexed="64"/>
        </right>
        <top style="thin">
          <color indexed="64"/>
        </top>
        <bottom/>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Calibri"/>
        <family val="2"/>
        <scheme val="none"/>
      </font>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alignment horizontal="center" vertical="center" textRotation="0" wrapText="1" indent="0" justifyLastLine="0" shrinkToFit="0" readingOrder="0"/>
      <border diagonalUp="0" diagonalDown="0" outline="0">
        <left/>
        <right style="thin">
          <color indexed="64"/>
        </right>
        <top style="thin">
          <color indexed="64"/>
        </top>
        <bottom/>
      </border>
    </dxf>
    <dxf>
      <border outline="0">
        <top style="thin">
          <color rgb="FF000000"/>
        </top>
      </border>
    </dxf>
    <dxf>
      <border outline="0">
        <bottom style="thin">
          <color rgb="FF000000"/>
        </bottom>
      </border>
    </dxf>
    <dxf>
      <border outline="0">
        <left style="medium">
          <color rgb="FF000000"/>
        </left>
        <right style="medium">
          <color rgb="FF000000"/>
        </right>
        <top style="thin">
          <color rgb="FF000000"/>
        </top>
        <bottom style="thin">
          <color rgb="FF000000"/>
        </bottom>
      </border>
    </dxf>
    <dxf>
      <font>
        <b/>
        <i val="0"/>
        <strike val="0"/>
        <condense val="0"/>
        <extend val="0"/>
        <outline val="0"/>
        <shadow val="0"/>
        <u val="none"/>
        <vertAlign val="baseline"/>
        <sz val="10"/>
        <color theme="1"/>
        <name val="Calibri"/>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Calibri"/>
        <family val="2"/>
        <scheme val="none"/>
      </font>
      <numFmt numFmtId="32" formatCode="_-&quot;$&quot;\ * #,##0_-;\-&quot;$&quot;\ * #,##0_-;_-&quot;$&quot;\ * &quot;-&quot;_-;_-@_-"/>
      <alignment horizontal="right" vertical="center" textRotation="0" wrapText="1"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none"/>
      </font>
      <numFmt numFmtId="32" formatCode="_-&quot;$&quot;\ * #,##0_-;\-&quot;$&quot;\ * #,##0_-;_-&quot;$&quot;\ * &quot;-&quot;_-;_-@_-"/>
      <alignment horizontal="right"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none"/>
      </font>
      <alignment horizontal="righ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scheme val="none"/>
      </font>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none"/>
      </font>
      <alignment horizontal="righ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scheme val="none"/>
      </font>
      <numFmt numFmtId="1" formatCode="0"/>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none"/>
      </font>
      <alignment horizontal="left" vertical="center" textRotation="0" wrapText="1" indent="0" justifyLastLine="0" shrinkToFit="0" readingOrder="0"/>
      <border diagonalUp="0" diagonalDown="0" outline="0">
        <left style="medium">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scheme val="none"/>
      </font>
      <alignment horizontal="left" vertical="center" textRotation="0" wrapText="1" indent="0" justifyLastLine="0" shrinkToFit="0" readingOrder="0"/>
      <border diagonalUp="0" diagonalDown="0" outline="0">
        <left style="medium">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family val="2"/>
        <scheme val="none"/>
      </font>
      <alignment horizontal="right" vertical="center" textRotation="0" wrapText="1" indent="0" justifyLastLine="0" shrinkToFit="0" readingOrder="0"/>
      <border diagonalUp="0" diagonalDown="0" outline="0">
        <left style="thin">
          <color indexed="64"/>
        </left>
        <right style="medium">
          <color indexed="64"/>
        </right>
        <top style="thin">
          <color indexed="64"/>
        </top>
        <bottom/>
      </border>
    </dxf>
    <dxf>
      <font>
        <b val="0"/>
        <i val="0"/>
        <strike val="0"/>
        <condense val="0"/>
        <extend val="0"/>
        <outline val="0"/>
        <shadow val="0"/>
        <u val="none"/>
        <vertAlign val="baseline"/>
        <sz val="12"/>
        <color theme="1"/>
        <name val="Calibri"/>
        <family val="2"/>
        <scheme val="none"/>
      </font>
      <alignment horizontal="right" vertical="center" textRotation="0" wrapText="1" indent="0" justifyLastLine="0" shrinkToFit="0" readingOrder="0"/>
      <border diagonalUp="0" diagonalDown="0">
        <left style="thin">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alignment horizontal="center" vertical="center" textRotation="0" wrapText="1" indent="0" justifyLastLine="0" shrinkToFit="0" readingOrder="0"/>
      <border diagonalUp="0" diagonalDown="0" outline="0">
        <left/>
        <right style="thin">
          <color indexed="64"/>
        </right>
        <top style="thin">
          <color indexed="64"/>
        </top>
        <bottom/>
      </border>
    </dxf>
    <dxf>
      <font>
        <b val="0"/>
        <i val="0"/>
        <strike val="0"/>
        <condense val="0"/>
        <extend val="0"/>
        <outline val="0"/>
        <shadow val="0"/>
        <u val="none"/>
        <vertAlign val="baseline"/>
        <sz val="12"/>
        <color theme="1"/>
        <name val="Calibri"/>
        <family val="2"/>
        <scheme val="none"/>
      </font>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medium">
          <color indexed="64"/>
        </left>
        <right style="medium">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0"/>
        <color theme="1"/>
        <name val="Calibri"/>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44925</xdr:rowOff>
    </xdr:from>
    <xdr:to>
      <xdr:col>1</xdr:col>
      <xdr:colOff>324355</xdr:colOff>
      <xdr:row>1</xdr:row>
      <xdr:rowOff>528880</xdr:rowOff>
    </xdr:to>
    <xdr:pic>
      <xdr:nvPicPr>
        <xdr:cNvPr id="2" name="Billede 15" descr="DRC_UK_RED_cmyk_136mm">
          <a:extLst>
            <a:ext uri="{FF2B5EF4-FFF2-40B4-BE49-F238E27FC236}">
              <a16:creationId xmlns:a16="http://schemas.microsoft.com/office/drawing/2014/main" id="{8E5CA89E-B783-4B0F-89B2-6E798FD8D4D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49032"/>
          <a:ext cx="942897" cy="48395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44925</xdr:rowOff>
    </xdr:from>
    <xdr:to>
      <xdr:col>1</xdr:col>
      <xdr:colOff>324355</xdr:colOff>
      <xdr:row>1</xdr:row>
      <xdr:rowOff>528880</xdr:rowOff>
    </xdr:to>
    <xdr:pic>
      <xdr:nvPicPr>
        <xdr:cNvPr id="2" name="Billede 15" descr="DRC_UK_RED_cmyk_136mm">
          <a:extLst>
            <a:ext uri="{FF2B5EF4-FFF2-40B4-BE49-F238E27FC236}">
              <a16:creationId xmlns:a16="http://schemas.microsoft.com/office/drawing/2014/main" id="{D0A7951E-614D-4301-B017-4E9A41EF8F4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44950"/>
          <a:ext cx="943480" cy="483955"/>
        </a:xfrm>
        <a:prstGeom prst="rect">
          <a:avLst/>
        </a:prstGeom>
        <a:noFill/>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8117B93-6740-4562-B8FE-D40EF0CF8CE0}" name="Oferta_Economica4" displayName="Oferta_Economica4" ref="A4:I8" totalsRowCount="1" headerRowDxfId="41" headerRowBorderDxfId="40" tableBorderDxfId="39" totalsRowBorderDxfId="38">
  <autoFilter ref="A4:I7" xr:uid="{C8117B93-6740-4562-B8FE-D40EF0CF8CE0}"/>
  <tableColumns count="9">
    <tableColumn id="1" xr3:uid="{AB00950A-ADE9-4010-91D1-3D74875D6D2C}" name="#" totalsRowLabel="Subtotal" dataDxfId="37" totalsRowDxfId="36"/>
    <tableColumn id="2" xr3:uid="{669D9F52-FA8E-4E1D-BD59-BC33DFBC6BE8}" name="Ítem/Elemento Requerido" dataDxfId="35" totalsRowDxfId="34"/>
    <tableColumn id="3" xr3:uid="{31EF0A44-5601-47CC-81FE-06333183AFE4}" name="Especificación" dataDxfId="33" totalsRowDxfId="32"/>
    <tableColumn id="11" xr3:uid="{BEEF3B21-4DEF-42F2-9D83-E4EC10F7EA66}" name="Cantidad Mínima Requerida" totalsRowDxfId="31"/>
    <tableColumn id="4" xr3:uid="{D73E3D7A-E610-4353-A980-A08E9B7D0177}" name="Cantidad Máxima Requerida" dataDxfId="30" totalsRowDxfId="29"/>
    <tableColumn id="5" xr3:uid="{4DA7B68A-F7D0-423D-9E32-844FE865473B}" name="Ítem/Elemento Ofrecido (Nombre de marcas y modelos con especificación completa)" dataDxfId="28" totalsRowDxfId="27"/>
    <tableColumn id="6" xr3:uid="{82563F9C-8184-4BFF-A313-76CA62F82108}" name="Cantidad ofrecida" dataDxfId="26" totalsRowDxfId="25"/>
    <tableColumn id="7" xr3:uid="{6EE7F1A6-3B58-4F7E-87CF-AA950378AE75}" name="Valor unitario por Kit" totalsRowLabel="Subtotal" dataDxfId="24" totalsRowDxfId="23"/>
    <tableColumn id="8" xr3:uid="{71F2F488-1142-495D-A9C5-06F132ECA2A3}" name="Valor Total" totalsRowFunction="sum" dataDxfId="22" totalsRowDxfId="21">
      <calculatedColumnFormula>Oferta_Economica4[[#This Row],[Valor unitario por Kit]]*Oferta_Economica4[[#This Row],[Cantidad ofrecida]]</calculatedColumnFormula>
    </tableColumn>
  </tableColumns>
  <tableStyleInfo name="TableStyleLight1"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9E389DF-82A6-4C4D-816D-041631E96C9D}" name="Oferta_Economica43" displayName="Oferta_Economica43" ref="A4:I8" totalsRowCount="1" headerRowDxfId="20" headerRowBorderDxfId="18" tableBorderDxfId="19" totalsRowBorderDxfId="17">
  <autoFilter ref="A4:I7" xr:uid="{C8117B93-6740-4562-B8FE-D40EF0CF8CE0}"/>
  <tableColumns count="9">
    <tableColumn id="1" xr3:uid="{FC103F5B-7674-4331-B60B-1A1FA14C4508}" name="#" totalsRowLabel="Subtotal" dataDxfId="15" totalsRowDxfId="16"/>
    <tableColumn id="2" xr3:uid="{949C0DCD-5AF2-41BD-ADE6-BA75C0D52D27}" name="Ítem/Elemento Requerido" dataDxfId="13" totalsRowDxfId="14"/>
    <tableColumn id="3" xr3:uid="{3213D402-DCE6-4434-859E-CD920247D835}" name="Especificación" dataDxfId="11" totalsRowDxfId="12"/>
    <tableColumn id="11" xr3:uid="{28097EC5-1AFF-421E-BD3E-98053E67D274}" name="Cantidad Mínima Requerida" totalsRowDxfId="10"/>
    <tableColumn id="4" xr3:uid="{1F7C98E8-DF2F-4B74-91B6-599930D04679}" name="Cantidad Máxima Requerida" dataDxfId="8" totalsRowDxfId="9"/>
    <tableColumn id="5" xr3:uid="{F14FF189-51AF-4389-91A5-7C293F1FBCFA}" name="Ítem/Elemento Ofrecido (Nombre de marcas y modelos con especificación completa)" dataDxfId="6" totalsRowDxfId="7"/>
    <tableColumn id="6" xr3:uid="{AD1BB8A4-4F88-45C0-9AA4-8F132B77CB12}" name="Cantidad ofrecida" dataDxfId="4" totalsRowDxfId="5"/>
    <tableColumn id="7" xr3:uid="{DCCF4AD9-EE11-4213-9B6F-924975828290}" name="Valor unitario por Kit" totalsRowLabel="Subtotal" dataDxfId="2" totalsRowDxfId="3"/>
    <tableColumn id="8" xr3:uid="{F195B37E-959E-488D-A001-F2B70742749E}" name="Valor Total" totalsRowFunction="sum" dataDxfId="0" totalsRowDxfId="1">
      <calculatedColumnFormula>Oferta_Economica43[[#This Row],[Valor unitario por Kit]]*Oferta_Economica43[[#This Row],[Cantidad ofrecida]]</calculatedColumnFormula>
    </tableColumn>
  </tableColumns>
  <tableStyleInfo name="TableStyleLight1" showFirstColumn="0" showLastColumn="0" showRowStripes="0"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4"/>
  <sheetViews>
    <sheetView showGridLines="0" tabSelected="1" topLeftCell="A6" zoomScaleNormal="100" workbookViewId="0">
      <selection activeCell="C5" sqref="C5"/>
    </sheetView>
  </sheetViews>
  <sheetFormatPr baseColWidth="10" defaultColWidth="11.42578125" defaultRowHeight="15" x14ac:dyDescent="0.25"/>
  <cols>
    <col min="1" max="1" width="9.28515625" customWidth="1"/>
    <col min="2" max="2" width="29.5703125" customWidth="1"/>
    <col min="3" max="3" width="111.42578125" customWidth="1"/>
    <col min="4" max="4" width="14.7109375" customWidth="1"/>
    <col min="5" max="5" width="16.5703125" customWidth="1"/>
    <col min="6" max="6" width="20.5703125" customWidth="1"/>
    <col min="7" max="7" width="14.140625" customWidth="1"/>
    <col min="8" max="8" width="13.85546875" customWidth="1"/>
  </cols>
  <sheetData>
    <row r="1" spans="1:9" ht="15.75" thickBot="1" x14ac:dyDescent="0.3">
      <c r="A1" s="85" t="s">
        <v>43</v>
      </c>
      <c r="B1" s="85"/>
      <c r="C1" s="85"/>
      <c r="D1" s="85"/>
      <c r="E1" s="85"/>
      <c r="F1" s="85"/>
      <c r="G1" s="85"/>
      <c r="H1" s="85"/>
    </row>
    <row r="2" spans="1:9" s="1" customFormat="1" ht="49.5" customHeight="1" thickBot="1" x14ac:dyDescent="0.25">
      <c r="A2" s="5"/>
      <c r="B2" s="78" t="s">
        <v>31</v>
      </c>
      <c r="C2" s="78"/>
      <c r="D2" s="78"/>
      <c r="E2" s="78"/>
      <c r="F2" s="78"/>
      <c r="G2" s="78"/>
      <c r="H2" s="41"/>
      <c r="I2" s="4" t="s">
        <v>0</v>
      </c>
    </row>
    <row r="3" spans="1:9" s="1" customFormat="1" ht="20.25" customHeight="1" thickBot="1" x14ac:dyDescent="0.25">
      <c r="A3" s="75" t="s">
        <v>1</v>
      </c>
      <c r="B3" s="76"/>
      <c r="C3" s="76"/>
      <c r="D3" s="76"/>
      <c r="E3" s="77"/>
      <c r="F3" s="86" t="s">
        <v>19</v>
      </c>
      <c r="G3" s="87"/>
      <c r="H3" s="87"/>
      <c r="I3" s="88"/>
    </row>
    <row r="4" spans="1:9" s="1" customFormat="1" ht="51" customHeight="1" x14ac:dyDescent="0.2">
      <c r="A4" s="6" t="s">
        <v>2</v>
      </c>
      <c r="B4" s="7" t="s">
        <v>3</v>
      </c>
      <c r="C4" s="7" t="s">
        <v>4</v>
      </c>
      <c r="D4" s="10" t="s">
        <v>38</v>
      </c>
      <c r="E4" s="8" t="s">
        <v>5</v>
      </c>
      <c r="F4" s="9" t="s">
        <v>40</v>
      </c>
      <c r="G4" s="7" t="s">
        <v>20</v>
      </c>
      <c r="H4" s="7" t="s">
        <v>37</v>
      </c>
      <c r="I4" s="10" t="s">
        <v>21</v>
      </c>
    </row>
    <row r="5" spans="1:9" s="1" customFormat="1" ht="323.25" customHeight="1" x14ac:dyDescent="0.2">
      <c r="A5" s="28">
        <v>1</v>
      </c>
      <c r="B5" s="26" t="s">
        <v>35</v>
      </c>
      <c r="C5" s="34" t="s">
        <v>34</v>
      </c>
      <c r="D5" s="27">
        <v>1500</v>
      </c>
      <c r="E5" s="27">
        <v>2500</v>
      </c>
      <c r="F5" s="3"/>
      <c r="G5" s="24">
        <v>0</v>
      </c>
      <c r="H5" s="21">
        <v>0</v>
      </c>
      <c r="I5" s="22">
        <f>Oferta_Economica4[[#This Row],[Valor unitario por Kit]]*Oferta_Economica4[[#This Row],[Cantidad ofrecida]]</f>
        <v>0</v>
      </c>
    </row>
    <row r="6" spans="1:9" s="1" customFormat="1" ht="342.75" customHeight="1" x14ac:dyDescent="0.2">
      <c r="A6" s="28">
        <v>2</v>
      </c>
      <c r="B6" s="26" t="s">
        <v>36</v>
      </c>
      <c r="C6" s="34" t="s">
        <v>32</v>
      </c>
      <c r="D6" s="27">
        <v>1500</v>
      </c>
      <c r="E6" s="27">
        <v>2500</v>
      </c>
      <c r="F6" s="3"/>
      <c r="G6" s="24">
        <v>0</v>
      </c>
      <c r="H6" s="21">
        <v>0</v>
      </c>
      <c r="I6" s="22">
        <f>Oferta_Economica4[[#This Row],[Valor unitario por Kit]]*Oferta_Economica4[[#This Row],[Cantidad ofrecida]]</f>
        <v>0</v>
      </c>
    </row>
    <row r="7" spans="1:9" s="1" customFormat="1" ht="36" customHeight="1" x14ac:dyDescent="0.2">
      <c r="A7" s="20" t="s">
        <v>22</v>
      </c>
      <c r="B7" s="18"/>
      <c r="C7" s="17"/>
      <c r="D7" s="17"/>
      <c r="E7" s="19"/>
      <c r="F7" s="13"/>
      <c r="G7" s="20" t="s">
        <v>22</v>
      </c>
      <c r="H7" s="23">
        <f>SUM(H5:H6)</f>
        <v>0</v>
      </c>
      <c r="I7" s="15"/>
    </row>
    <row r="8" spans="1:9" s="1" customFormat="1" ht="24.75" customHeight="1" thickBot="1" x14ac:dyDescent="0.25">
      <c r="A8" s="16" t="s">
        <v>23</v>
      </c>
      <c r="B8" s="11"/>
      <c r="C8" s="11"/>
      <c r="D8" s="11"/>
      <c r="E8" s="12"/>
      <c r="F8" s="13"/>
      <c r="G8" s="14"/>
      <c r="H8" s="14" t="s">
        <v>23</v>
      </c>
      <c r="I8" s="25">
        <f>SUBTOTAL(109,Oferta_Economica4[Valor Total])</f>
        <v>0</v>
      </c>
    </row>
    <row r="9" spans="1:9" s="1" customFormat="1" ht="51" x14ac:dyDescent="0.2">
      <c r="A9" s="79"/>
      <c r="B9" s="80"/>
      <c r="C9" s="80"/>
      <c r="D9" s="80"/>
      <c r="E9" s="80"/>
      <c r="F9" s="81"/>
      <c r="H9" s="30" t="s">
        <v>39</v>
      </c>
      <c r="I9" s="31"/>
    </row>
    <row r="10" spans="1:9" s="1" customFormat="1" ht="15" customHeight="1" thickBot="1" x14ac:dyDescent="0.25">
      <c r="A10" s="82"/>
      <c r="B10" s="83"/>
      <c r="C10" s="83"/>
      <c r="D10" s="83"/>
      <c r="E10" s="83"/>
      <c r="F10" s="84"/>
      <c r="H10" s="32" t="s">
        <v>21</v>
      </c>
      <c r="I10" s="33">
        <f>SUM(I9,Oferta_Economica4[[#Totals],[Valor Total]])</f>
        <v>0</v>
      </c>
    </row>
    <row r="11" spans="1:9" s="1" customFormat="1" ht="12.75" customHeight="1" x14ac:dyDescent="0.2">
      <c r="A11" s="37" t="s">
        <v>1</v>
      </c>
      <c r="B11" s="38"/>
      <c r="C11" s="38"/>
      <c r="D11" s="39"/>
      <c r="E11" s="40"/>
      <c r="F11" s="75" t="s">
        <v>19</v>
      </c>
      <c r="G11" s="76"/>
      <c r="H11" s="76"/>
      <c r="I11" s="77"/>
    </row>
    <row r="12" spans="1:9" s="1" customFormat="1" ht="51" x14ac:dyDescent="0.2">
      <c r="A12" s="71" t="s">
        <v>24</v>
      </c>
      <c r="B12" s="72"/>
      <c r="C12" s="47" t="s">
        <v>33</v>
      </c>
      <c r="D12" s="48"/>
      <c r="E12" s="35"/>
      <c r="F12" s="2" t="s">
        <v>6</v>
      </c>
      <c r="G12" s="47">
        <v>0</v>
      </c>
      <c r="H12" s="48"/>
      <c r="I12" s="49"/>
    </row>
    <row r="13" spans="1:9" s="1" customFormat="1" ht="24" customHeight="1" x14ac:dyDescent="0.2">
      <c r="A13" s="71" t="s">
        <v>7</v>
      </c>
      <c r="B13" s="72"/>
      <c r="C13" s="47" t="s">
        <v>8</v>
      </c>
      <c r="D13" s="48"/>
      <c r="E13" s="35"/>
      <c r="F13" s="2" t="s">
        <v>9</v>
      </c>
      <c r="G13" s="47">
        <v>0</v>
      </c>
      <c r="H13" s="48"/>
      <c r="I13" s="49"/>
    </row>
    <row r="14" spans="1:9" s="1" customFormat="1" ht="262.5" customHeight="1" x14ac:dyDescent="0.2">
      <c r="A14" s="71" t="s">
        <v>25</v>
      </c>
      <c r="B14" s="72"/>
      <c r="C14" s="73" t="s">
        <v>41</v>
      </c>
      <c r="D14" s="74"/>
      <c r="E14" s="36"/>
      <c r="F14" s="2" t="s">
        <v>10</v>
      </c>
      <c r="G14" s="47">
        <v>0</v>
      </c>
      <c r="H14" s="48"/>
      <c r="I14" s="49"/>
    </row>
    <row r="15" spans="1:9" s="1" customFormat="1" ht="33.75" customHeight="1" x14ac:dyDescent="0.2">
      <c r="A15" s="71" t="s">
        <v>11</v>
      </c>
      <c r="B15" s="72"/>
      <c r="C15" s="47" t="s">
        <v>30</v>
      </c>
      <c r="D15" s="48"/>
      <c r="E15" s="35"/>
      <c r="F15" s="2" t="s">
        <v>12</v>
      </c>
      <c r="G15" s="47">
        <v>0</v>
      </c>
      <c r="H15" s="48"/>
      <c r="I15" s="49"/>
    </row>
    <row r="16" spans="1:9" s="1" customFormat="1" ht="16.5" customHeight="1" thickBot="1" x14ac:dyDescent="0.25">
      <c r="A16" s="45" t="s">
        <v>26</v>
      </c>
      <c r="B16" s="46"/>
      <c r="C16" s="42" t="s">
        <v>27</v>
      </c>
      <c r="D16" s="43"/>
      <c r="E16" s="44"/>
      <c r="F16" s="2" t="s">
        <v>26</v>
      </c>
      <c r="G16" s="62"/>
      <c r="H16" s="63"/>
      <c r="I16" s="64"/>
    </row>
    <row r="17" spans="1:9" s="1" customFormat="1" ht="12.75" customHeight="1" x14ac:dyDescent="0.2">
      <c r="A17" s="65" t="s">
        <v>42</v>
      </c>
      <c r="B17" s="66"/>
      <c r="C17" s="66"/>
      <c r="D17" s="66"/>
      <c r="E17" s="67"/>
      <c r="F17" s="29" t="s">
        <v>13</v>
      </c>
      <c r="G17" s="47">
        <v>0</v>
      </c>
      <c r="H17" s="48"/>
      <c r="I17" s="49"/>
    </row>
    <row r="18" spans="1:9" s="1" customFormat="1" ht="12.75" customHeight="1" x14ac:dyDescent="0.2">
      <c r="A18" s="65"/>
      <c r="B18" s="66"/>
      <c r="C18" s="66"/>
      <c r="D18" s="66"/>
      <c r="E18" s="67"/>
      <c r="F18" s="29" t="s">
        <v>14</v>
      </c>
      <c r="G18" s="47"/>
      <c r="H18" s="48"/>
      <c r="I18" s="49"/>
    </row>
    <row r="19" spans="1:9" s="1" customFormat="1" ht="12.75" customHeight="1" x14ac:dyDescent="0.2">
      <c r="A19" s="65"/>
      <c r="B19" s="66"/>
      <c r="C19" s="66"/>
      <c r="D19" s="66"/>
      <c r="E19" s="67"/>
      <c r="F19" s="29" t="s">
        <v>15</v>
      </c>
      <c r="G19" s="47"/>
      <c r="H19" s="48"/>
      <c r="I19" s="49"/>
    </row>
    <row r="20" spans="1:9" s="1" customFormat="1" ht="12.75" customHeight="1" x14ac:dyDescent="0.2">
      <c r="A20" s="65"/>
      <c r="B20" s="66"/>
      <c r="C20" s="66"/>
      <c r="D20" s="66"/>
      <c r="E20" s="67"/>
      <c r="F20" s="29" t="s">
        <v>28</v>
      </c>
      <c r="G20" s="47"/>
      <c r="H20" s="48"/>
      <c r="I20" s="49"/>
    </row>
    <row r="21" spans="1:9" s="1" customFormat="1" ht="60.75" customHeight="1" x14ac:dyDescent="0.2">
      <c r="A21" s="65"/>
      <c r="B21" s="66"/>
      <c r="C21" s="66"/>
      <c r="D21" s="66"/>
      <c r="E21" s="67"/>
      <c r="F21" s="29" t="s">
        <v>16</v>
      </c>
      <c r="G21" s="47"/>
      <c r="H21" s="48"/>
      <c r="I21" s="49"/>
    </row>
    <row r="22" spans="1:9" ht="264" customHeight="1" x14ac:dyDescent="0.25">
      <c r="A22" s="65"/>
      <c r="B22" s="66"/>
      <c r="C22" s="66"/>
      <c r="D22" s="66"/>
      <c r="E22" s="67"/>
      <c r="F22" s="50" t="s">
        <v>17</v>
      </c>
      <c r="G22" s="53"/>
      <c r="H22" s="54"/>
      <c r="I22" s="55"/>
    </row>
    <row r="23" spans="1:9" ht="15" customHeight="1" x14ac:dyDescent="0.25">
      <c r="A23" s="65"/>
      <c r="B23" s="66"/>
      <c r="C23" s="66"/>
      <c r="D23" s="66"/>
      <c r="E23" s="67"/>
      <c r="F23" s="51"/>
      <c r="G23" s="56"/>
      <c r="H23" s="57"/>
      <c r="I23" s="58"/>
    </row>
    <row r="24" spans="1:9" ht="92.25" customHeight="1" thickBot="1" x14ac:dyDescent="0.3">
      <c r="A24" s="68"/>
      <c r="B24" s="69"/>
      <c r="C24" s="69"/>
      <c r="D24" s="69"/>
      <c r="E24" s="70"/>
      <c r="F24" s="52"/>
      <c r="G24" s="59"/>
      <c r="H24" s="60"/>
      <c r="I24" s="61"/>
    </row>
  </sheetData>
  <protectedRanges>
    <protectedRange sqref="I9 G16 C16 G18:I22 H5:H6" name="Område1"/>
    <protectedRange sqref="B7:E7" name="Område1_1_2"/>
    <protectedRange sqref="B2" name="Område1_1_3"/>
    <protectedRange sqref="A17" name="Område1_1_1_2"/>
  </protectedRanges>
  <mergeCells count="29">
    <mergeCell ref="F11:I11"/>
    <mergeCell ref="B2:G2"/>
    <mergeCell ref="A9:F10"/>
    <mergeCell ref="A1:H1"/>
    <mergeCell ref="A3:E3"/>
    <mergeCell ref="F3:I3"/>
    <mergeCell ref="A12:B12"/>
    <mergeCell ref="C12:D12"/>
    <mergeCell ref="A13:B13"/>
    <mergeCell ref="C13:D13"/>
    <mergeCell ref="G12:I12"/>
    <mergeCell ref="G13:I13"/>
    <mergeCell ref="A14:B14"/>
    <mergeCell ref="C14:D14"/>
    <mergeCell ref="G14:I14"/>
    <mergeCell ref="A15:B15"/>
    <mergeCell ref="C15:D15"/>
    <mergeCell ref="G15:I15"/>
    <mergeCell ref="C16:E16"/>
    <mergeCell ref="A16:B16"/>
    <mergeCell ref="G20:I20"/>
    <mergeCell ref="G21:I21"/>
    <mergeCell ref="F22:F24"/>
    <mergeCell ref="G22:I24"/>
    <mergeCell ref="G16:I16"/>
    <mergeCell ref="G17:I17"/>
    <mergeCell ref="G18:I18"/>
    <mergeCell ref="G19:I19"/>
    <mergeCell ref="A17:E24"/>
  </mergeCells>
  <pageMargins left="0.7" right="0.7" top="0.75" bottom="0.75" header="0.3" footer="0.3"/>
  <pageSetup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715D0-075B-42B4-A631-0841AA4E47DC}">
  <dimension ref="A1:I24"/>
  <sheetViews>
    <sheetView showGridLines="0" topLeftCell="A18" zoomScaleNormal="100" workbookViewId="0">
      <selection activeCell="C5" sqref="C5"/>
    </sheetView>
  </sheetViews>
  <sheetFormatPr baseColWidth="10" defaultColWidth="11.42578125" defaultRowHeight="15" x14ac:dyDescent="0.25"/>
  <cols>
    <col min="1" max="1" width="9.28515625" customWidth="1"/>
    <col min="2" max="2" width="29.5703125" customWidth="1"/>
    <col min="3" max="3" width="111.42578125" customWidth="1"/>
    <col min="4" max="4" width="14.7109375" customWidth="1"/>
    <col min="5" max="5" width="16.5703125" customWidth="1"/>
    <col min="6" max="6" width="20.5703125" customWidth="1"/>
    <col min="7" max="7" width="14.140625" customWidth="1"/>
    <col min="8" max="8" width="13.85546875" customWidth="1"/>
  </cols>
  <sheetData>
    <row r="1" spans="1:9" ht="15.75" thickBot="1" x14ac:dyDescent="0.3">
      <c r="A1" s="85" t="s">
        <v>29</v>
      </c>
      <c r="B1" s="85"/>
      <c r="C1" s="85"/>
      <c r="D1" s="85"/>
      <c r="E1" s="85"/>
      <c r="F1" s="85"/>
      <c r="G1" s="85"/>
      <c r="H1" s="85"/>
    </row>
    <row r="2" spans="1:9" s="1" customFormat="1" ht="49.5" customHeight="1" thickBot="1" x14ac:dyDescent="0.25">
      <c r="A2" s="5"/>
      <c r="B2" s="78" t="s">
        <v>31</v>
      </c>
      <c r="C2" s="78"/>
      <c r="D2" s="78"/>
      <c r="E2" s="78"/>
      <c r="F2" s="78"/>
      <c r="G2" s="78"/>
      <c r="H2" s="41"/>
      <c r="I2" s="4" t="s">
        <v>18</v>
      </c>
    </row>
    <row r="3" spans="1:9" s="1" customFormat="1" ht="20.25" customHeight="1" thickBot="1" x14ac:dyDescent="0.25">
      <c r="A3" s="75" t="s">
        <v>1</v>
      </c>
      <c r="B3" s="76"/>
      <c r="C3" s="76"/>
      <c r="D3" s="76"/>
      <c r="E3" s="77"/>
      <c r="F3" s="86" t="s">
        <v>19</v>
      </c>
      <c r="G3" s="87"/>
      <c r="H3" s="87"/>
      <c r="I3" s="88"/>
    </row>
    <row r="4" spans="1:9" s="1" customFormat="1" ht="51" customHeight="1" x14ac:dyDescent="0.2">
      <c r="A4" s="6" t="s">
        <v>2</v>
      </c>
      <c r="B4" s="7" t="s">
        <v>3</v>
      </c>
      <c r="C4" s="7" t="s">
        <v>4</v>
      </c>
      <c r="D4" s="10" t="s">
        <v>38</v>
      </c>
      <c r="E4" s="8" t="s">
        <v>5</v>
      </c>
      <c r="F4" s="9" t="s">
        <v>40</v>
      </c>
      <c r="G4" s="7" t="s">
        <v>20</v>
      </c>
      <c r="H4" s="7" t="s">
        <v>37</v>
      </c>
      <c r="I4" s="10" t="s">
        <v>21</v>
      </c>
    </row>
    <row r="5" spans="1:9" s="1" customFormat="1" ht="323.25" customHeight="1" x14ac:dyDescent="0.2">
      <c r="A5" s="28">
        <v>1</v>
      </c>
      <c r="B5" s="26" t="s">
        <v>35</v>
      </c>
      <c r="C5" s="34" t="s">
        <v>34</v>
      </c>
      <c r="D5" s="27">
        <v>1500</v>
      </c>
      <c r="E5" s="27">
        <v>2500</v>
      </c>
      <c r="F5" s="3"/>
      <c r="G5" s="24">
        <v>0</v>
      </c>
      <c r="H5" s="21">
        <v>0</v>
      </c>
      <c r="I5" s="22">
        <f>Oferta_Economica43[[#This Row],[Valor unitario por Kit]]*Oferta_Economica43[[#This Row],[Cantidad ofrecida]]</f>
        <v>0</v>
      </c>
    </row>
    <row r="6" spans="1:9" s="1" customFormat="1" ht="342.75" customHeight="1" x14ac:dyDescent="0.2">
      <c r="A6" s="28">
        <v>2</v>
      </c>
      <c r="B6" s="26" t="s">
        <v>36</v>
      </c>
      <c r="C6" s="34" t="s">
        <v>32</v>
      </c>
      <c r="D6" s="27">
        <v>1500</v>
      </c>
      <c r="E6" s="27">
        <v>2500</v>
      </c>
      <c r="F6" s="3"/>
      <c r="G6" s="24">
        <v>0</v>
      </c>
      <c r="H6" s="21">
        <v>0</v>
      </c>
      <c r="I6" s="22">
        <f>Oferta_Economica43[[#This Row],[Valor unitario por Kit]]*Oferta_Economica43[[#This Row],[Cantidad ofrecida]]</f>
        <v>0</v>
      </c>
    </row>
    <row r="7" spans="1:9" s="1" customFormat="1" ht="36" customHeight="1" x14ac:dyDescent="0.2">
      <c r="A7" s="20" t="s">
        <v>22</v>
      </c>
      <c r="B7" s="18"/>
      <c r="C7" s="17"/>
      <c r="D7" s="17"/>
      <c r="E7" s="19"/>
      <c r="F7" s="13"/>
      <c r="G7" s="20" t="s">
        <v>22</v>
      </c>
      <c r="H7" s="23">
        <f>SUM(H5:H6)</f>
        <v>0</v>
      </c>
      <c r="I7" s="15"/>
    </row>
    <row r="8" spans="1:9" s="1" customFormat="1" ht="24.75" customHeight="1" thickBot="1" x14ac:dyDescent="0.25">
      <c r="A8" s="16" t="s">
        <v>23</v>
      </c>
      <c r="B8" s="11"/>
      <c r="C8" s="11"/>
      <c r="D8" s="11"/>
      <c r="E8" s="12"/>
      <c r="F8" s="13"/>
      <c r="G8" s="14"/>
      <c r="H8" s="14" t="s">
        <v>23</v>
      </c>
      <c r="I8" s="25">
        <f>SUBTOTAL(109,Oferta_Economica43[Valor Total])</f>
        <v>0</v>
      </c>
    </row>
    <row r="9" spans="1:9" s="1" customFormat="1" ht="51" x14ac:dyDescent="0.2">
      <c r="A9" s="79"/>
      <c r="B9" s="80"/>
      <c r="C9" s="80"/>
      <c r="D9" s="80"/>
      <c r="E9" s="80"/>
      <c r="F9" s="81"/>
      <c r="H9" s="30" t="s">
        <v>39</v>
      </c>
      <c r="I9" s="31"/>
    </row>
    <row r="10" spans="1:9" s="1" customFormat="1" ht="15" customHeight="1" thickBot="1" x14ac:dyDescent="0.25">
      <c r="A10" s="82"/>
      <c r="B10" s="83"/>
      <c r="C10" s="83"/>
      <c r="D10" s="83"/>
      <c r="E10" s="83"/>
      <c r="F10" s="84"/>
      <c r="H10" s="32" t="s">
        <v>21</v>
      </c>
      <c r="I10" s="33">
        <f>SUM(I9,Oferta_Economica43[[#Totals],[Valor Total]])</f>
        <v>0</v>
      </c>
    </row>
    <row r="11" spans="1:9" s="1" customFormat="1" ht="12.75" customHeight="1" x14ac:dyDescent="0.2">
      <c r="A11" s="37" t="s">
        <v>1</v>
      </c>
      <c r="B11" s="38"/>
      <c r="C11" s="38"/>
      <c r="D11" s="39"/>
      <c r="E11" s="40"/>
      <c r="F11" s="75" t="s">
        <v>19</v>
      </c>
      <c r="G11" s="76"/>
      <c r="H11" s="76"/>
      <c r="I11" s="77"/>
    </row>
    <row r="12" spans="1:9" s="1" customFormat="1" ht="51" x14ac:dyDescent="0.2">
      <c r="A12" s="71" t="s">
        <v>24</v>
      </c>
      <c r="B12" s="72"/>
      <c r="C12" s="47" t="s">
        <v>33</v>
      </c>
      <c r="D12" s="48"/>
      <c r="E12" s="35"/>
      <c r="F12" s="2" t="s">
        <v>6</v>
      </c>
      <c r="G12" s="47">
        <v>0</v>
      </c>
      <c r="H12" s="48"/>
      <c r="I12" s="49"/>
    </row>
    <row r="13" spans="1:9" s="1" customFormat="1" ht="24" customHeight="1" x14ac:dyDescent="0.2">
      <c r="A13" s="71" t="s">
        <v>7</v>
      </c>
      <c r="B13" s="72"/>
      <c r="C13" s="47" t="s">
        <v>8</v>
      </c>
      <c r="D13" s="48"/>
      <c r="E13" s="35"/>
      <c r="F13" s="2" t="s">
        <v>9</v>
      </c>
      <c r="G13" s="47">
        <v>0</v>
      </c>
      <c r="H13" s="48"/>
      <c r="I13" s="49"/>
    </row>
    <row r="14" spans="1:9" s="1" customFormat="1" ht="262.5" customHeight="1" x14ac:dyDescent="0.2">
      <c r="A14" s="71" t="s">
        <v>25</v>
      </c>
      <c r="B14" s="72"/>
      <c r="C14" s="73" t="s">
        <v>41</v>
      </c>
      <c r="D14" s="74"/>
      <c r="E14" s="36"/>
      <c r="F14" s="2" t="s">
        <v>10</v>
      </c>
      <c r="G14" s="47">
        <v>0</v>
      </c>
      <c r="H14" s="48"/>
      <c r="I14" s="49"/>
    </row>
    <row r="15" spans="1:9" s="1" customFormat="1" ht="33.75" customHeight="1" x14ac:dyDescent="0.2">
      <c r="A15" s="71" t="s">
        <v>11</v>
      </c>
      <c r="B15" s="72"/>
      <c r="C15" s="47" t="s">
        <v>30</v>
      </c>
      <c r="D15" s="48"/>
      <c r="E15" s="35"/>
      <c r="F15" s="2" t="s">
        <v>12</v>
      </c>
      <c r="G15" s="47">
        <v>0</v>
      </c>
      <c r="H15" s="48"/>
      <c r="I15" s="49"/>
    </row>
    <row r="16" spans="1:9" s="1" customFormat="1" ht="16.5" customHeight="1" thickBot="1" x14ac:dyDescent="0.25">
      <c r="A16" s="45" t="s">
        <v>26</v>
      </c>
      <c r="B16" s="46"/>
      <c r="C16" s="42" t="s">
        <v>27</v>
      </c>
      <c r="D16" s="43"/>
      <c r="E16" s="44"/>
      <c r="F16" s="2" t="s">
        <v>26</v>
      </c>
      <c r="G16" s="62"/>
      <c r="H16" s="63"/>
      <c r="I16" s="64"/>
    </row>
    <row r="17" spans="1:9" s="1" customFormat="1" ht="12.75" customHeight="1" x14ac:dyDescent="0.2">
      <c r="A17" s="65" t="s">
        <v>42</v>
      </c>
      <c r="B17" s="66"/>
      <c r="C17" s="66"/>
      <c r="D17" s="66"/>
      <c r="E17" s="67"/>
      <c r="F17" s="29" t="s">
        <v>13</v>
      </c>
      <c r="G17" s="47">
        <v>0</v>
      </c>
      <c r="H17" s="48"/>
      <c r="I17" s="49"/>
    </row>
    <row r="18" spans="1:9" s="1" customFormat="1" ht="12.75" customHeight="1" x14ac:dyDescent="0.2">
      <c r="A18" s="65"/>
      <c r="B18" s="66"/>
      <c r="C18" s="66"/>
      <c r="D18" s="66"/>
      <c r="E18" s="67"/>
      <c r="F18" s="29" t="s">
        <v>14</v>
      </c>
      <c r="G18" s="47"/>
      <c r="H18" s="48"/>
      <c r="I18" s="49"/>
    </row>
    <row r="19" spans="1:9" s="1" customFormat="1" ht="12.75" customHeight="1" x14ac:dyDescent="0.2">
      <c r="A19" s="65"/>
      <c r="B19" s="66"/>
      <c r="C19" s="66"/>
      <c r="D19" s="66"/>
      <c r="E19" s="67"/>
      <c r="F19" s="29" t="s">
        <v>15</v>
      </c>
      <c r="G19" s="47"/>
      <c r="H19" s="48"/>
      <c r="I19" s="49"/>
    </row>
    <row r="20" spans="1:9" s="1" customFormat="1" ht="12.75" customHeight="1" x14ac:dyDescent="0.2">
      <c r="A20" s="65"/>
      <c r="B20" s="66"/>
      <c r="C20" s="66"/>
      <c r="D20" s="66"/>
      <c r="E20" s="67"/>
      <c r="F20" s="29" t="s">
        <v>28</v>
      </c>
      <c r="G20" s="47"/>
      <c r="H20" s="48"/>
      <c r="I20" s="49"/>
    </row>
    <row r="21" spans="1:9" s="1" customFormat="1" ht="60.75" customHeight="1" x14ac:dyDescent="0.2">
      <c r="A21" s="65"/>
      <c r="B21" s="66"/>
      <c r="C21" s="66"/>
      <c r="D21" s="66"/>
      <c r="E21" s="67"/>
      <c r="F21" s="29" t="s">
        <v>16</v>
      </c>
      <c r="G21" s="47"/>
      <c r="H21" s="48"/>
      <c r="I21" s="49"/>
    </row>
    <row r="22" spans="1:9" ht="264" customHeight="1" x14ac:dyDescent="0.25">
      <c r="A22" s="65"/>
      <c r="B22" s="66"/>
      <c r="C22" s="66"/>
      <c r="D22" s="66"/>
      <c r="E22" s="67"/>
      <c r="F22" s="50" t="s">
        <v>17</v>
      </c>
      <c r="G22" s="53"/>
      <c r="H22" s="54"/>
      <c r="I22" s="55"/>
    </row>
    <row r="23" spans="1:9" ht="15" customHeight="1" x14ac:dyDescent="0.25">
      <c r="A23" s="65"/>
      <c r="B23" s="66"/>
      <c r="C23" s="66"/>
      <c r="D23" s="66"/>
      <c r="E23" s="67"/>
      <c r="F23" s="51"/>
      <c r="G23" s="56"/>
      <c r="H23" s="57"/>
      <c r="I23" s="58"/>
    </row>
    <row r="24" spans="1:9" ht="92.25" customHeight="1" thickBot="1" x14ac:dyDescent="0.3">
      <c r="A24" s="68"/>
      <c r="B24" s="69"/>
      <c r="C24" s="69"/>
      <c r="D24" s="69"/>
      <c r="E24" s="70"/>
      <c r="F24" s="52"/>
      <c r="G24" s="59"/>
      <c r="H24" s="60"/>
      <c r="I24" s="61"/>
    </row>
  </sheetData>
  <protectedRanges>
    <protectedRange sqref="I9 G16 C16 G18:I22 H5:H6" name="Område1"/>
    <protectedRange sqref="B7:E7" name="Område1_1_2"/>
    <protectedRange sqref="B2" name="Område1_1_3"/>
    <protectedRange sqref="A17" name="Område1_1_1_2"/>
  </protectedRanges>
  <mergeCells count="29">
    <mergeCell ref="G22:I24"/>
    <mergeCell ref="A16:B16"/>
    <mergeCell ref="C16:E16"/>
    <mergeCell ref="G16:I16"/>
    <mergeCell ref="A17:E24"/>
    <mergeCell ref="G17:I17"/>
    <mergeCell ref="G18:I18"/>
    <mergeCell ref="G19:I19"/>
    <mergeCell ref="G20:I20"/>
    <mergeCell ref="G21:I21"/>
    <mergeCell ref="F22:F24"/>
    <mergeCell ref="A14:B14"/>
    <mergeCell ref="C14:D14"/>
    <mergeCell ref="G14:I14"/>
    <mergeCell ref="A15:B15"/>
    <mergeCell ref="C15:D15"/>
    <mergeCell ref="G15:I15"/>
    <mergeCell ref="A12:B12"/>
    <mergeCell ref="C12:D12"/>
    <mergeCell ref="G12:I12"/>
    <mergeCell ref="A13:B13"/>
    <mergeCell ref="C13:D13"/>
    <mergeCell ref="G13:I13"/>
    <mergeCell ref="A1:H1"/>
    <mergeCell ref="B2:G2"/>
    <mergeCell ref="A3:E3"/>
    <mergeCell ref="F3:I3"/>
    <mergeCell ref="A9:F10"/>
    <mergeCell ref="F11:I11"/>
  </mergeCells>
  <pageMargins left="0.7" right="0.7" top="0.75" bottom="0.75" header="0.3" footer="0.3"/>
  <pageSetup orientation="portrait"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Flow_SignoffStatus xmlns="a4a46cdc-a92b-43f1-9150-0178f925adf0">Approved</_Flow_SignoffStatus>
    <TaxCatchAll xmlns="fa41b899-544d-4f94-bee0-5be52c285172" xsi:nil="true"/>
    <lcf76f155ced4ddcb4097134ff3c332f xmlns="a4a46cdc-a92b-43f1-9150-0178f925adf0">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7E175E684C7CE42AE2D6B4492AA29BE" ma:contentTypeVersion="18" ma:contentTypeDescription="Crear nuevo documento." ma:contentTypeScope="" ma:versionID="d56666cbc9703a7a1ef6cf41f3392b74">
  <xsd:schema xmlns:xsd="http://www.w3.org/2001/XMLSchema" xmlns:xs="http://www.w3.org/2001/XMLSchema" xmlns:p="http://schemas.microsoft.com/office/2006/metadata/properties" xmlns:ns2="a4a46cdc-a92b-43f1-9150-0178f925adf0" xmlns:ns3="fa41b899-544d-4f94-bee0-5be52c285172" targetNamespace="http://schemas.microsoft.com/office/2006/metadata/properties" ma:root="true" ma:fieldsID="5efc09c6e816634f4138e4a7fcbe67a2" ns2:_="" ns3:_="">
    <xsd:import namespace="a4a46cdc-a92b-43f1-9150-0178f925adf0"/>
    <xsd:import namespace="fa41b899-544d-4f94-bee0-5be52c285172"/>
    <xsd:element name="properties">
      <xsd:complexType>
        <xsd:sequence>
          <xsd:element name="documentManagement">
            <xsd:complexType>
              <xsd:all>
                <xsd:element ref="ns2:MediaServiceMetadata" minOccurs="0"/>
                <xsd:element ref="ns2:MediaServiceFastMetadata" minOccurs="0"/>
                <xsd:element ref="ns2:_Flow_SignoffStatu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Location"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a46cdc-a92b-43f1-9150-0178f925ad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Flow_SignoffStatus" ma:index="10" nillable="true" ma:displayName="Sign-off status" ma:internalName="Sign_x002d_off_x0020_status">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21"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41b899-544d-4f94-bee0-5be52c285172"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8e41d5ff-3def-49ff-b67d-043abe09474a}" ma:internalName="TaxCatchAll" ma:showField="CatchAllData" ma:web="fa41b899-544d-4f94-bee0-5be52c2851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B3D4FC-9E62-4025-84EC-8B6F376CA329}">
  <ds:schemaRefs>
    <ds:schemaRef ds:uri="http://schemas.microsoft.com/sharepoint/v3/contenttype/forms"/>
  </ds:schemaRefs>
</ds:datastoreItem>
</file>

<file path=customXml/itemProps2.xml><?xml version="1.0" encoding="utf-8"?>
<ds:datastoreItem xmlns:ds="http://schemas.openxmlformats.org/officeDocument/2006/customXml" ds:itemID="{1FA73ECA-DFC7-4A4F-BC24-A968F32ED94A}">
  <ds:schemaRefs>
    <ds:schemaRef ds:uri="http://schemas.microsoft.com/office/2006/metadata/properties"/>
    <ds:schemaRef ds:uri="http://schemas.microsoft.com/office/infopath/2007/PartnerControls"/>
    <ds:schemaRef ds:uri="a4a46cdc-a92b-43f1-9150-0178f925adf0"/>
    <ds:schemaRef ds:uri="fa41b899-544d-4f94-bee0-5be52c285172"/>
  </ds:schemaRefs>
</ds:datastoreItem>
</file>

<file path=customXml/itemProps3.xml><?xml version="1.0" encoding="utf-8"?>
<ds:datastoreItem xmlns:ds="http://schemas.openxmlformats.org/officeDocument/2006/customXml" ds:itemID="{6898FC20-8542-40BB-BCA2-3BB5841E78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4a46cdc-a92b-43f1-9150-0178f925adf0"/>
    <ds:schemaRef ds:uri="fa41b899-544d-4f94-bee0-5be52c2851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Anexo A.1 Oferta Tecnica</vt:lpstr>
      <vt:lpstr>Anexo A.2 Oferta Económica</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Pc2</dc:creator>
  <cp:keywords/>
  <dc:description/>
  <cp:lastModifiedBy>jose rodriguez</cp:lastModifiedBy>
  <cp:revision/>
  <cp:lastPrinted>2022-09-01T18:07:26Z</cp:lastPrinted>
  <dcterms:created xsi:type="dcterms:W3CDTF">2018-12-20T04:36:06Z</dcterms:created>
  <dcterms:modified xsi:type="dcterms:W3CDTF">2023-10-25T14:55:41Z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0x01010077E175E684C7CE42AE2D6B4492AA29BE</vt:lpwstr>
  </property>
  <property fmtid="{D5CDD505-2E9C-101B-9397-08002B2CF9AE}" pid="3" name="_ExtendedDescription">
    <vt:lpwstr/>
  </property>
  <property fmtid="{D5CDD505-2E9C-101B-9397-08002B2CF9AE}" pid="4" name="MediaServiceImageTags">
    <vt:lpwstr/>
  </property>
</Properties>
</file>